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60" windowWidth="20115" windowHeight="6975" activeTab="1"/>
  </bookViews>
  <sheets>
    <sheet name="Bieu 2" sheetId="2" r:id="rId1"/>
    <sheet name="Bieu 3" sheetId="20" r:id="rId2"/>
    <sheet name="Bieu 4" sheetId="3" r:id="rId3"/>
  </sheets>
  <definedNames>
    <definedName name="_xlnm.Print_Titles" localSheetId="0">'Bieu 2'!$8:$8</definedName>
    <definedName name="_xlnm.Print_Titles" localSheetId="1">'Bieu 3'!#REF!</definedName>
    <definedName name="_xlnm.Print_Titles" localSheetId="2">'Bieu 4'!$9:$9</definedName>
  </definedNames>
  <calcPr calcId="124519"/>
</workbook>
</file>

<file path=xl/calcChain.xml><?xml version="1.0" encoding="utf-8"?>
<calcChain xmlns="http://schemas.openxmlformats.org/spreadsheetml/2006/main">
  <c r="E67" i="3"/>
  <c r="E68"/>
  <c r="E69"/>
  <c r="E70"/>
  <c r="E71"/>
  <c r="E72"/>
  <c r="E73"/>
  <c r="E74"/>
  <c r="E65"/>
  <c r="E62"/>
  <c r="E64"/>
  <c r="D61"/>
  <c r="D56"/>
  <c r="D65"/>
  <c r="C31"/>
  <c r="C65"/>
  <c r="E66"/>
  <c r="C55"/>
  <c r="C56"/>
  <c r="C61"/>
  <c r="F27" i="20"/>
  <c r="F28"/>
  <c r="F29"/>
  <c r="C29"/>
  <c r="D29" s="1"/>
  <c r="C28"/>
  <c r="D28" s="1"/>
  <c r="C11" i="2"/>
  <c r="E23" i="3"/>
  <c r="E24"/>
  <c r="E25"/>
  <c r="E26"/>
  <c r="E27"/>
  <c r="E28"/>
  <c r="E29"/>
  <c r="E13"/>
  <c r="E17"/>
  <c r="C12"/>
  <c r="D21"/>
  <c r="C21"/>
  <c r="D12"/>
  <c r="D27" i="20" l="1"/>
  <c r="E29"/>
  <c r="C27" l="1"/>
  <c r="E27" s="1"/>
  <c r="F21"/>
  <c r="E21"/>
  <c r="D21"/>
  <c r="C21"/>
  <c r="E20" i="3"/>
  <c r="D53"/>
  <c r="D51"/>
  <c r="D50" s="1"/>
  <c r="D40"/>
  <c r="E28" i="20" l="1"/>
  <c r="D55" i="3"/>
  <c r="E14"/>
  <c r="E16"/>
  <c r="E18"/>
  <c r="E19"/>
  <c r="E22"/>
  <c r="E34"/>
  <c r="E36"/>
  <c r="E37"/>
  <c r="E39"/>
  <c r="E41"/>
  <c r="E42"/>
  <c r="E43"/>
  <c r="E44"/>
  <c r="E46"/>
  <c r="E47"/>
  <c r="E48"/>
  <c r="E49"/>
  <c r="E52"/>
  <c r="E54"/>
  <c r="E57"/>
  <c r="E58"/>
  <c r="E63"/>
  <c r="E38"/>
  <c r="E35"/>
  <c r="D11"/>
  <c r="C53"/>
  <c r="C51"/>
  <c r="C50" s="1"/>
  <c r="C40"/>
  <c r="C11"/>
  <c r="I21" s="1"/>
  <c r="C36" i="2"/>
  <c r="C25" s="1"/>
  <c r="E21" i="3" l="1"/>
  <c r="E11"/>
  <c r="E53"/>
  <c r="E40"/>
  <c r="E51"/>
  <c r="D32"/>
  <c r="E50"/>
  <c r="E61"/>
  <c r="C32"/>
  <c r="E33"/>
  <c r="E56"/>
  <c r="E15"/>
  <c r="E12"/>
  <c r="C30" l="1"/>
  <c r="E55"/>
  <c r="D31"/>
  <c r="D30" s="1"/>
  <c r="E32"/>
  <c r="E31" l="1"/>
  <c r="E30"/>
</calcChain>
</file>

<file path=xl/sharedStrings.xml><?xml version="1.0" encoding="utf-8"?>
<sst xmlns="http://schemas.openxmlformats.org/spreadsheetml/2006/main" count="196" uniqueCount="129">
  <si>
    <t>A</t>
  </si>
  <si>
    <t>I</t>
  </si>
  <si>
    <t>II</t>
  </si>
  <si>
    <t>III</t>
  </si>
  <si>
    <t>B</t>
  </si>
  <si>
    <t>(Dùng cho đơn vị dự toán cấp trên và đơn vị</t>
  </si>
  <si>
    <t>Nội dung</t>
  </si>
  <si>
    <t xml:space="preserve">Số 
TT </t>
  </si>
  <si>
    <t>Chi quản lý hành chính</t>
  </si>
  <si>
    <t>Dự toán được giao</t>
  </si>
  <si>
    <t>Quyết toán chi ngân sách nhà nước</t>
  </si>
  <si>
    <t>Số 
TT</t>
  </si>
  <si>
    <t xml:space="preserve"> dự toán sử dụng ngân sách nhà nước)</t>
  </si>
  <si>
    <t>ĐV tính: Triệu đồng</t>
  </si>
  <si>
    <t>(Dùng cho đơn vị sử dụng ngân sách)</t>
  </si>
  <si>
    <t>Dự toán năm</t>
  </si>
  <si>
    <t>Tổng số thu, chi, nộp ngân sách phí, lệ phí</t>
  </si>
  <si>
    <t xml:space="preserve"> Số thu phí, lệ phí</t>
  </si>
  <si>
    <t>1.1</t>
  </si>
  <si>
    <t>Lệ phí</t>
  </si>
  <si>
    <t>1.2</t>
  </si>
  <si>
    <t>Phí</t>
  </si>
  <si>
    <t>Chi từ nguồn thu phí được để lại</t>
  </si>
  <si>
    <t>2.1</t>
  </si>
  <si>
    <t>a</t>
  </si>
  <si>
    <t xml:space="preserve"> Kinh phí nhiệm vụ thường xuyên</t>
  </si>
  <si>
    <t>b</t>
  </si>
  <si>
    <t>Kinh phí nhiệm vụ không thường xuyên</t>
  </si>
  <si>
    <t>2.2</t>
  </si>
  <si>
    <t xml:space="preserve"> Kinh phí thực hiện chế độ tự chủ </t>
  </si>
  <si>
    <t xml:space="preserve">Kinh phí không thực hiện chế độ tự chủ </t>
  </si>
  <si>
    <t>3.1</t>
  </si>
  <si>
    <t>3.2</t>
  </si>
  <si>
    <t>Dự toán chi ngân sách nhà nước</t>
  </si>
  <si>
    <t>Kinh phí thực hiện nhiệm vụ khoa học công nghệ</t>
  </si>
  <si>
    <t>- Nhiệm vụ khoa học công nghệ cấp quốc gia</t>
  </si>
  <si>
    <t>- Nhiệm vụ khoa học công nghệ cấp Bộ</t>
  </si>
  <si>
    <t>- Nhiệm vụ khoa học công nghệ cấp cơ sở</t>
  </si>
  <si>
    <t xml:space="preserve"> Kinh phí nhiệm vụ thường xuyên theo chức năng</t>
  </si>
  <si>
    <t>2.3</t>
  </si>
  <si>
    <t xml:space="preserve">Kinh phí nhiệm vụ không thường xuyên </t>
  </si>
  <si>
    <t>Thủ trưởng đơn vị</t>
  </si>
  <si>
    <t>DỰ TOÁN THU, CHI NGÂN SÁCH NHÀ NƯỚC</t>
  </si>
  <si>
    <t>Tổng số liệu báo cáo
 quyết toán</t>
  </si>
  <si>
    <t>Tổng số liệu quyết toán
 được duyệt</t>
  </si>
  <si>
    <t>Nguồn ngân sách trong nước</t>
  </si>
  <si>
    <t>Chênh lệch</t>
  </si>
  <si>
    <t xml:space="preserve"> Số phí, lệ phí nộp ngân sách nhà nước</t>
  </si>
  <si>
    <t>5=4-3</t>
  </si>
  <si>
    <r>
      <t>Số quyết toán được duyệt chi tiết từng đơn vị trực thuộc</t>
    </r>
    <r>
      <rPr>
        <sz val="9"/>
        <rFont val="Times New Roman"/>
        <family val="1"/>
      </rPr>
      <t xml:space="preserve"> (nếu có đơn vị trực thuộc)</t>
    </r>
  </si>
  <si>
    <t>CỘNG HÒA XÃ HỘI CHỦ NGHĨA VIỆT NAM</t>
  </si>
  <si>
    <t>Độc lập - Tự do - Hạnh phúc</t>
  </si>
  <si>
    <t xml:space="preserve">         Căn cứ Nghị định số 163/2016/NĐ-CP ngày 21 tháng 12 năm 2016 của Chính phủ quy định chi tiết thi hành một số điều của Luật Ngân sách nhà nước;</t>
  </si>
  <si>
    <t xml:space="preserve">Học phí </t>
  </si>
  <si>
    <t>Chi sự nghiệp</t>
  </si>
  <si>
    <t xml:space="preserve"> Số phí, lệ phí nộp NSNN</t>
  </si>
  <si>
    <t>Nghiên cứu khoa học</t>
  </si>
  <si>
    <t>Chi sự nghiệp giáo dục, đào tạo, dạy nghề</t>
  </si>
  <si>
    <t xml:space="preserve"> Biểu số 2 - Ban hành kèm theo Thông tư số 90/2018/TT-BTC ngày 28 tháng 9 năm 2018 của Bộ Tài chính</t>
  </si>
  <si>
    <t xml:space="preserve"> Biểu số 3 - Ban hành kèm theo Thông tư số 90/2018/TT-BTC ngày 28 tháng 9 năm 2018 của Bộ Tài chính</t>
  </si>
  <si>
    <t xml:space="preserve">         Căn cứ Thông tư số 90/2018/TT-BTC ngày  28 tháng 9 năm 2018 của Bộ Tài chính sửa đổi, bổ sung một số điều của Thông tư số 61/2017/TT-BTC ngày 15/6/2017 của Bộ Tài chính hướng dẫn về công khai ngân sách đối với các đơn vị dự toán ngân sách, các tổ chức được ngân sách nhà nước hỗ trợ</t>
  </si>
  <si>
    <t>Học phí</t>
  </si>
  <si>
    <t>Biểu số 4 - Ban hành kèm theo Thông tư số 90 ngày 28 tháng 9 năm 2018 của Bộ Tài chính</t>
  </si>
  <si>
    <t>Quyết toán thu</t>
  </si>
  <si>
    <t>Tổng số thu</t>
  </si>
  <si>
    <t>Tiền nước uống</t>
  </si>
  <si>
    <t>Chi từ nguồn thu được để lại</t>
  </si>
  <si>
    <t>Chi thường xuyên</t>
  </si>
  <si>
    <t>Chi thanh toán cá nhân</t>
  </si>
  <si>
    <t>Mục 6000: Tiền lương</t>
  </si>
  <si>
    <t>Mục 6050: Tiền công trả cho lao động thường xuyên theo hợp đồng</t>
  </si>
  <si>
    <t>Mục 6100: Phụ cấp lương</t>
  </si>
  <si>
    <t>Mục 6200: Tiền thưởng</t>
  </si>
  <si>
    <t>Mục 6250: Phúc lợi tập thể</t>
  </si>
  <si>
    <t>Mục 6300: Các khoản đóng góp</t>
  </si>
  <si>
    <t>Mục 6400: Các khoản thanh toán khác cho cá nhân</t>
  </si>
  <si>
    <t>Chi nghiệp vụ chuyên môn</t>
  </si>
  <si>
    <t>Mục 6500: Thanh toán dịch vụ công cộng</t>
  </si>
  <si>
    <t>Mục 6550: Vật tư văn phòng</t>
  </si>
  <si>
    <t>Mục 6600: Thông tin, tuyên truyền, liên lạc</t>
  </si>
  <si>
    <t>Mục 6700: Công tác phí</t>
  </si>
  <si>
    <t>Mục 6750: Chi phí thuê mướn</t>
  </si>
  <si>
    <t>Mục 6900: Sửa chữa tài sản phục vụ công tác chuyên môn và duy tu, bảo dưỡng các công trình cơ sở hạ tầng từ kinh phí thường xuyên</t>
  </si>
  <si>
    <t>Mục 6950: Mua sắm tài sản phục vụ công tác chuyên môn</t>
  </si>
  <si>
    <t>Mục 7000: Chi phí nghiệp vụ chuyên môn của từng ngành</t>
  </si>
  <si>
    <t>c</t>
  </si>
  <si>
    <t>Chi mua sắm, sửa chữa</t>
  </si>
  <si>
    <t>Mục 7050: Mua sắm tài sản vô hình</t>
  </si>
  <si>
    <t>Tiểu mục 7053: Mua , bảo trì phần mềm công nghệ thông tin</t>
  </si>
  <si>
    <t>d</t>
  </si>
  <si>
    <t>Các khoản chi khác</t>
  </si>
  <si>
    <t>Mục 7750: Chi khác</t>
  </si>
  <si>
    <t>Chi không thường xuyên</t>
  </si>
  <si>
    <t>Mục 6150: Học bổng và hỗ trợ khác cho học sinh, SV, CB đi học</t>
  </si>
  <si>
    <t xml:space="preserve">          ĐV tính: Đồng</t>
  </si>
  <si>
    <t>Tiền tin học</t>
  </si>
  <si>
    <t>Căn cứ thông tư 61/2017/TT-BTC ngày 15 tháng 06 năm 2017 của Bộ tài chính hướng dẫn thực hiện công khai ngân sách đối với đơn vị dự toán ngân sách, các tổ chức được ngân sách nhà nước hỗ trợ.</t>
  </si>
  <si>
    <t>Đvt:  đồng</t>
  </si>
  <si>
    <t>5 = 4/3*100</t>
  </si>
  <si>
    <t xml:space="preserve">                                                          HIỆU TRƯỞNG</t>
  </si>
  <si>
    <t>CÔNG KHAI THỰC HIỆN DỰ TOÁN THU- CHI NGÂN SÁCH QUÝ IV NĂM 2020</t>
  </si>
  <si>
    <t xml:space="preserve">         Căn cứ quyết định giao dự toán đầu năm của PGD&amp;ĐT Đông Triều số 282/QĐ-PGD ngày 24/12/2019.</t>
  </si>
  <si>
    <t xml:space="preserve">         Căn cứ quyết định số 164/QĐ-PGD&amp;ĐT ngày 02/12/2020 của phòng Giáo dục &amp; đào tạo Đông Triều</t>
  </si>
  <si>
    <t>V/v phê duyệt bổ sung dự toán chi sự nghiệp giáo dục khác ( nguồn kinh phí không tự chủ) năm 2020.</t>
  </si>
  <si>
    <t xml:space="preserve">         Căn cứ quyết định số 168/QĐ-PGD&amp;ĐT ngày 22/12/2020 của phòng Giáo dục &amp; đào tạo Đông Triều</t>
  </si>
  <si>
    <t>6 = Q4/2020/Q4//2019</t>
  </si>
  <si>
    <t xml:space="preserve"> QUYẾT TOÁN THU - CHI NGÂN SÁCH NHÀ NƯỚC, QUỸ NGOÀI NGÂN SÁCH NĂM 2020</t>
  </si>
  <si>
    <t>Đông Triều, ngày 26 tháng 04 năm 2021</t>
  </si>
  <si>
    <t>Tiền BHYT học sinh</t>
  </si>
  <si>
    <t>Mục 6650: hội nghị</t>
  </si>
  <si>
    <t>Hoàng Ánh Tuyết</t>
  </si>
  <si>
    <t xml:space="preserve">                                                                                                    Hoàng Ánh Tuyết</t>
  </si>
  <si>
    <t xml:space="preserve">  Đơn vị: TRƯỜNG THCS NGUYỄN DU</t>
  </si>
  <si>
    <t xml:space="preserve"> Chương: 622 -070 - 073</t>
  </si>
  <si>
    <t>(Kèm theo Quyết định số      /QĐ-THCSND ngày  26/04/2021 của Hiệu trưởng trường THCS Nguyễn Du)</t>
  </si>
  <si>
    <t xml:space="preserve"> Chương: 622 - 070 - 073</t>
  </si>
  <si>
    <t xml:space="preserve">        Trường THCS Nguyễn Du công khai tình hình thực hiện dự toán thu-chi ngân sách năm 2020 như sau:</t>
  </si>
  <si>
    <t>Thực hiện năm 2020</t>
  </si>
  <si>
    <t>Thực hiện năm/dự toán năm ( tỷ lệ %)</t>
  </si>
  <si>
    <t>Thực hiện năm nay so với cùng kỳ năm trước ( tỷ lệ %)</t>
  </si>
  <si>
    <t>(Kèm theo Quyết định số     /QĐ-THCSND ngày 26/04/2021 của Hiệu trưởng trường THCS Nguyễn Du)</t>
  </si>
  <si>
    <t xml:space="preserve"> Phí, lệ phí</t>
  </si>
  <si>
    <t>Tiền học buổi 2</t>
  </si>
  <si>
    <t>Tiền xe đạp</t>
  </si>
  <si>
    <t>Tiền tiếng anh NN</t>
  </si>
  <si>
    <t>Tiền khác</t>
  </si>
  <si>
    <t>Mục 6400:Các khoản thanh toán khác cho cá nhân</t>
  </si>
  <si>
    <t>Chi nguồn thu phí, lệ phí</t>
  </si>
  <si>
    <t xml:space="preserve">                                                                           Đông Triều, ngày  26  tháng   04 năm 2021</t>
  </si>
</sst>
</file>

<file path=xl/styles.xml><?xml version="1.0" encoding="utf-8"?>
<styleSheet xmlns="http://schemas.openxmlformats.org/spreadsheetml/2006/main">
  <numFmts count="2">
    <numFmt numFmtId="43" formatCode="_(* #,##0.00_);_(* \(#,##0.00\);_(* &quot;-&quot;??_);_(@_)"/>
    <numFmt numFmtId="164" formatCode="_(* #,##0_);_(* \(#,##0\);_(* &quot;-&quot;??_);_(@_)"/>
  </numFmts>
  <fonts count="47">
    <font>
      <sz val="11"/>
      <color theme="1"/>
      <name val="Calibri"/>
      <family val="2"/>
      <charset val="163"/>
      <scheme val="minor"/>
    </font>
    <font>
      <sz val="11"/>
      <color theme="1"/>
      <name val="Cambria"/>
      <family val="1"/>
      <charset val="163"/>
      <scheme val="major"/>
    </font>
    <font>
      <sz val="12"/>
      <color theme="1"/>
      <name val="Cambria"/>
      <family val="1"/>
      <charset val="163"/>
      <scheme val="major"/>
    </font>
    <font>
      <sz val="14"/>
      <color theme="1"/>
      <name val="Cambria"/>
      <family val="1"/>
      <charset val="163"/>
      <scheme val="major"/>
    </font>
    <font>
      <sz val="12"/>
      <color theme="1"/>
      <name val="Arial"/>
      <family val="2"/>
      <charset val="163"/>
    </font>
    <font>
      <b/>
      <sz val="12"/>
      <color theme="1"/>
      <name val="Times New Roman"/>
      <family val="1"/>
      <charset val="163"/>
    </font>
    <font>
      <sz val="12"/>
      <color theme="1"/>
      <name val="Times New Roman"/>
      <family val="1"/>
      <charset val="163"/>
    </font>
    <font>
      <i/>
      <sz val="12"/>
      <color theme="1"/>
      <name val="Times New Roman"/>
      <family val="1"/>
      <charset val="163"/>
    </font>
    <font>
      <b/>
      <i/>
      <sz val="12"/>
      <color theme="1"/>
      <name val="Times New Roman"/>
      <family val="1"/>
      <charset val="163"/>
    </font>
    <font>
      <i/>
      <sz val="12"/>
      <color theme="1"/>
      <name val="Cambria"/>
      <family val="1"/>
      <charset val="163"/>
      <scheme val="major"/>
    </font>
    <font>
      <b/>
      <sz val="11"/>
      <color theme="1"/>
      <name val="Cambria"/>
      <family val="1"/>
      <charset val="163"/>
      <scheme val="major"/>
    </font>
    <font>
      <sz val="10"/>
      <name val="Arial"/>
      <family val="2"/>
    </font>
    <font>
      <sz val="12"/>
      <name val="Times New Roman"/>
      <family val="1"/>
      <charset val="163"/>
    </font>
    <font>
      <i/>
      <sz val="12"/>
      <name val="Times New Roman"/>
      <family val="1"/>
      <charset val="163"/>
    </font>
    <font>
      <i/>
      <sz val="13"/>
      <color theme="1"/>
      <name val="Cambria"/>
      <family val="1"/>
      <charset val="163"/>
      <scheme val="major"/>
    </font>
    <font>
      <b/>
      <sz val="13"/>
      <color theme="1"/>
      <name val="Cambria"/>
      <family val="1"/>
      <charset val="163"/>
      <scheme val="major"/>
    </font>
    <font>
      <sz val="12"/>
      <color theme="1"/>
      <name val="Calibri"/>
      <family val="2"/>
      <charset val="163"/>
      <scheme val="minor"/>
    </font>
    <font>
      <sz val="9"/>
      <name val="Times New Roman"/>
      <family val="1"/>
    </font>
    <font>
      <i/>
      <sz val="14"/>
      <color theme="1"/>
      <name val="Times New Roman"/>
      <family val="1"/>
      <charset val="163"/>
    </font>
    <font>
      <b/>
      <sz val="14"/>
      <color theme="1"/>
      <name val="Times New Roman"/>
      <family val="1"/>
      <charset val="163"/>
    </font>
    <font>
      <b/>
      <sz val="13"/>
      <color theme="1"/>
      <name val="Times New Roman"/>
      <family val="1"/>
      <charset val="163"/>
    </font>
    <font>
      <sz val="13"/>
      <color theme="1"/>
      <name val="Times New Roman"/>
      <family val="1"/>
      <charset val="163"/>
    </font>
    <font>
      <b/>
      <sz val="12"/>
      <color theme="1"/>
      <name val="Cambria"/>
      <family val="1"/>
      <scheme val="major"/>
    </font>
    <font>
      <sz val="12"/>
      <color rgb="FFFF0000"/>
      <name val="Times New Roman"/>
      <family val="1"/>
      <charset val="163"/>
    </font>
    <font>
      <b/>
      <sz val="11"/>
      <color rgb="FFFF0000"/>
      <name val="Cambria"/>
      <family val="1"/>
      <charset val="163"/>
      <scheme val="major"/>
    </font>
    <font>
      <b/>
      <sz val="11"/>
      <color theme="1"/>
      <name val="Cambria"/>
      <family val="1"/>
      <scheme val="major"/>
    </font>
    <font>
      <i/>
      <sz val="11"/>
      <color theme="1"/>
      <name val="Cambria"/>
      <family val="1"/>
      <scheme val="major"/>
    </font>
    <font>
      <b/>
      <sz val="11"/>
      <color theme="1"/>
      <name val="Times New Roman"/>
      <family val="1"/>
      <charset val="163"/>
    </font>
    <font>
      <i/>
      <sz val="13"/>
      <color theme="1"/>
      <name val="Times New Roman"/>
      <family val="1"/>
    </font>
    <font>
      <sz val="11"/>
      <color theme="1"/>
      <name val="Times New Roman"/>
      <family val="1"/>
      <charset val="163"/>
    </font>
    <font>
      <sz val="8"/>
      <color indexed="8"/>
      <name val="Arial"/>
      <family val="2"/>
    </font>
    <font>
      <i/>
      <sz val="10"/>
      <color theme="1"/>
      <name val="Times New Roman"/>
      <family val="1"/>
      <charset val="163"/>
    </font>
    <font>
      <sz val="13"/>
      <color rgb="FFFF0000"/>
      <name val="Times New Roman"/>
      <family val="1"/>
      <charset val="163"/>
    </font>
    <font>
      <sz val="10"/>
      <color theme="1"/>
      <name val="Times New Roman"/>
      <family val="1"/>
      <charset val="163"/>
    </font>
    <font>
      <b/>
      <sz val="12"/>
      <color theme="1"/>
      <name val="Times New Roman"/>
      <family val="1"/>
    </font>
    <font>
      <b/>
      <i/>
      <sz val="11"/>
      <color theme="1"/>
      <name val="Times New Roman"/>
      <family val="1"/>
      <charset val="163"/>
    </font>
    <font>
      <i/>
      <sz val="11"/>
      <color theme="1"/>
      <name val="Times New Roman"/>
      <family val="1"/>
      <charset val="163"/>
    </font>
    <font>
      <b/>
      <sz val="11"/>
      <name val="Times New Roman"/>
      <family val="1"/>
      <charset val="163"/>
    </font>
    <font>
      <b/>
      <sz val="11"/>
      <color indexed="8"/>
      <name val="Times New Roman"/>
      <family val="1"/>
      <charset val="163"/>
    </font>
    <font>
      <sz val="11"/>
      <color indexed="8"/>
      <name val="Times New Roman"/>
      <family val="1"/>
      <charset val="163"/>
    </font>
    <font>
      <sz val="11"/>
      <name val="Times New Roman"/>
      <family val="1"/>
      <charset val="163"/>
    </font>
    <font>
      <sz val="11"/>
      <color theme="1"/>
      <name val="Calibri"/>
      <family val="2"/>
      <charset val="163"/>
      <scheme val="minor"/>
    </font>
    <font>
      <sz val="11"/>
      <color indexed="8"/>
      <name val="Calibri"/>
      <family val="2"/>
    </font>
    <font>
      <b/>
      <i/>
      <sz val="11"/>
      <color theme="1"/>
      <name val="Times New Roman"/>
      <family val="1"/>
    </font>
    <font>
      <sz val="11"/>
      <color indexed="8"/>
      <name val="Times New Roman"/>
      <family val="1"/>
    </font>
    <font>
      <sz val="11"/>
      <color rgb="FFFF0000"/>
      <name val="Times New Roman"/>
      <family val="1"/>
    </font>
    <font>
      <sz val="11"/>
      <color theme="1"/>
      <name val="Times New Roman"/>
      <family val="1"/>
    </font>
  </fonts>
  <fills count="4">
    <fill>
      <patternFill patternType="none"/>
    </fill>
    <fill>
      <patternFill patternType="gray125"/>
    </fill>
    <fill>
      <patternFill patternType="solid">
        <fgColor theme="0"/>
        <bgColor indexed="0"/>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8">
    <xf numFmtId="0" fontId="0" fillId="0" borderId="0"/>
    <xf numFmtId="0" fontId="11" fillId="0" borderId="0"/>
    <xf numFmtId="0" fontId="30" fillId="0" borderId="0" applyNumberFormat="0" applyFill="0" applyBorder="0" applyAlignment="0" applyProtection="0">
      <alignment vertical="top"/>
    </xf>
    <xf numFmtId="0" fontId="30" fillId="0" borderId="0" applyNumberFormat="0" applyFill="0" applyBorder="0" applyAlignment="0" applyProtection="0">
      <alignment vertical="top"/>
    </xf>
    <xf numFmtId="43" fontId="11" fillId="0" borderId="0" applyFont="0" applyFill="0" applyBorder="0" applyAlignment="0" applyProtection="0"/>
    <xf numFmtId="43" fontId="41" fillId="0" borderId="0" applyFont="0" applyFill="0" applyBorder="0" applyAlignment="0" applyProtection="0"/>
    <xf numFmtId="0" fontId="42" fillId="0" borderId="0"/>
    <xf numFmtId="0" fontId="30" fillId="0" borderId="0" applyNumberFormat="0" applyFill="0" applyBorder="0" applyAlignment="0" applyProtection="0">
      <alignment vertical="top"/>
    </xf>
  </cellStyleXfs>
  <cellXfs count="114">
    <xf numFmtId="0" fontId="0" fillId="0" borderId="0" xfId="0"/>
    <xf numFmtId="0" fontId="1" fillId="0" borderId="0" xfId="0" applyFont="1"/>
    <xf numFmtId="0" fontId="3" fillId="0" borderId="0" xfId="0" applyFont="1"/>
    <xf numFmtId="0" fontId="6" fillId="0" borderId="0" xfId="0" applyFont="1"/>
    <xf numFmtId="0" fontId="4" fillId="0" borderId="0" xfId="0" applyFont="1"/>
    <xf numFmtId="0" fontId="2" fillId="0" borderId="0" xfId="0" applyFont="1"/>
    <xf numFmtId="0" fontId="7" fillId="0" borderId="1" xfId="0" applyFont="1" applyBorder="1" applyAlignment="1">
      <alignment horizontal="center"/>
    </xf>
    <xf numFmtId="0" fontId="8" fillId="0" borderId="1" xfId="0" applyFont="1" applyBorder="1" applyAlignment="1">
      <alignment horizontal="center"/>
    </xf>
    <xf numFmtId="0" fontId="5" fillId="0" borderId="1" xfId="0" applyFont="1" applyBorder="1" applyAlignment="1">
      <alignment vertical="top" wrapText="1"/>
    </xf>
    <xf numFmtId="0" fontId="6" fillId="0" borderId="1" xfId="0" applyFont="1" applyBorder="1"/>
    <xf numFmtId="0" fontId="6" fillId="0" borderId="1" xfId="0" applyFont="1" applyBorder="1" applyAlignment="1">
      <alignment horizontal="center"/>
    </xf>
    <xf numFmtId="0" fontId="6" fillId="0" borderId="1" xfId="0" applyFont="1" applyBorder="1" applyAlignment="1">
      <alignment horizontal="justify" vertical="top" wrapText="1"/>
    </xf>
    <xf numFmtId="0" fontId="6" fillId="0" borderId="1" xfId="0" applyFont="1" applyBorder="1" applyAlignment="1">
      <alignment horizontal="center" vertical="top" wrapText="1"/>
    </xf>
    <xf numFmtId="0" fontId="9" fillId="0" borderId="0" xfId="0" applyFont="1" applyAlignment="1">
      <alignment horizontal="right"/>
    </xf>
    <xf numFmtId="0" fontId="10" fillId="0" borderId="0" xfId="0" applyFont="1"/>
    <xf numFmtId="3" fontId="2" fillId="0" borderId="0" xfId="0" applyNumberFormat="1" applyFont="1"/>
    <xf numFmtId="3" fontId="1" fillId="0" borderId="0" xfId="0" applyNumberFormat="1" applyFont="1"/>
    <xf numFmtId="0" fontId="7" fillId="0" borderId="0" xfId="0" applyFont="1" applyAlignment="1"/>
    <xf numFmtId="0" fontId="5" fillId="0" borderId="1" xfId="0" applyFont="1" applyBorder="1" applyAlignment="1">
      <alignment wrapText="1"/>
    </xf>
    <xf numFmtId="0" fontId="6" fillId="0" borderId="1" xfId="0" applyFont="1" applyBorder="1" applyAlignment="1">
      <alignment wrapText="1"/>
    </xf>
    <xf numFmtId="0" fontId="7" fillId="0" borderId="1"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6" fillId="0" borderId="3" xfId="0" applyFont="1" applyBorder="1" applyAlignment="1">
      <alignment horizontal="center" vertical="center"/>
    </xf>
    <xf numFmtId="0" fontId="5" fillId="0" borderId="1" xfId="0" applyFont="1" applyBorder="1" applyAlignment="1">
      <alignment horizontal="center" vertical="center" wrapText="1"/>
    </xf>
    <xf numFmtId="0" fontId="6" fillId="0" borderId="2" xfId="0" applyFont="1" applyBorder="1" applyAlignment="1">
      <alignment horizontal="center" wrapText="1"/>
    </xf>
    <xf numFmtId="0" fontId="6" fillId="0" borderId="2" xfId="0" applyFont="1" applyBorder="1" applyAlignment="1">
      <alignment horizontal="center" vertical="center"/>
    </xf>
    <xf numFmtId="0" fontId="5" fillId="0" borderId="0" xfId="0" applyFont="1"/>
    <xf numFmtId="0" fontId="6" fillId="0" borderId="0" xfId="0" applyFont="1" applyAlignment="1">
      <alignment horizontal="center"/>
    </xf>
    <xf numFmtId="0" fontId="5" fillId="0" borderId="2" xfId="0" applyFont="1" applyBorder="1" applyAlignment="1">
      <alignment horizontal="center" vertical="center" wrapText="1"/>
    </xf>
    <xf numFmtId="0" fontId="16" fillId="0" borderId="0" xfId="0" applyFont="1"/>
    <xf numFmtId="0" fontId="16" fillId="0" borderId="0" xfId="0" applyFont="1" applyAlignment="1">
      <alignment horizontal="center"/>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2" fillId="0" borderId="0" xfId="0" applyFont="1"/>
    <xf numFmtId="0" fontId="5" fillId="0" borderId="2" xfId="0" applyFont="1" applyBorder="1" applyAlignment="1">
      <alignment horizontal="center" wrapText="1"/>
    </xf>
    <xf numFmtId="0" fontId="10" fillId="0" borderId="0" xfId="0" applyFont="1" applyAlignment="1">
      <alignment horizontal="center"/>
    </xf>
    <xf numFmtId="0" fontId="6" fillId="0" borderId="1" xfId="0" applyFont="1" applyBorder="1" applyAlignment="1">
      <alignment horizontal="right"/>
    </xf>
    <xf numFmtId="3" fontId="22" fillId="0" borderId="1" xfId="0" applyNumberFormat="1" applyFont="1" applyBorder="1"/>
    <xf numFmtId="0" fontId="23" fillId="0" borderId="1" xfId="0" applyFont="1" applyBorder="1" applyAlignment="1">
      <alignment horizontal="right"/>
    </xf>
    <xf numFmtId="0" fontId="23" fillId="0" borderId="1" xfId="0" applyFont="1" applyBorder="1" applyAlignment="1">
      <alignment wrapText="1"/>
    </xf>
    <xf numFmtId="0" fontId="24" fillId="0" borderId="0" xfId="0" applyFont="1"/>
    <xf numFmtId="3" fontId="25" fillId="0" borderId="1" xfId="0" applyNumberFormat="1" applyFont="1" applyBorder="1"/>
    <xf numFmtId="0" fontId="12" fillId="0" borderId="1" xfId="0" applyFont="1" applyBorder="1" applyAlignment="1">
      <alignment horizontal="right"/>
    </xf>
    <xf numFmtId="0" fontId="13" fillId="0" borderId="1" xfId="0" applyFont="1" applyBorder="1" applyAlignment="1">
      <alignment horizontal="right"/>
    </xf>
    <xf numFmtId="3" fontId="1" fillId="0" borderId="0" xfId="0" applyNumberFormat="1" applyFont="1" applyAlignment="1">
      <alignment horizontal="right"/>
    </xf>
    <xf numFmtId="0" fontId="1" fillId="0" borderId="0" xfId="0" applyFont="1" applyAlignment="1">
      <alignment horizontal="center"/>
    </xf>
    <xf numFmtId="2" fontId="6" fillId="0" borderId="1" xfId="0" applyNumberFormat="1" applyFont="1" applyBorder="1"/>
    <xf numFmtId="0" fontId="7" fillId="0" borderId="1" xfId="0" applyFont="1" applyBorder="1" applyAlignment="1">
      <alignment horizontal="right"/>
    </xf>
    <xf numFmtId="0" fontId="33" fillId="0" borderId="3" xfId="0" applyFont="1" applyBorder="1" applyAlignment="1">
      <alignment horizontal="center" vertical="center"/>
    </xf>
    <xf numFmtId="0" fontId="6" fillId="0" borderId="0" xfId="0" applyFont="1" applyAlignment="1">
      <alignment horizontal="center"/>
    </xf>
    <xf numFmtId="0" fontId="5" fillId="0" borderId="0" xfId="0" applyFont="1"/>
    <xf numFmtId="3" fontId="6" fillId="0" borderId="1" xfId="0" applyNumberFormat="1" applyFont="1" applyBorder="1" applyAlignment="1"/>
    <xf numFmtId="3" fontId="6" fillId="0" borderId="1" xfId="0" applyNumberFormat="1" applyFont="1" applyBorder="1" applyAlignment="1">
      <alignment horizontal="right" wrapText="1"/>
    </xf>
    <xf numFmtId="0" fontId="29" fillId="0" borderId="1" xfId="0" applyFont="1" applyBorder="1" applyAlignment="1">
      <alignment horizontal="center" vertical="center"/>
    </xf>
    <xf numFmtId="0" fontId="27" fillId="0" borderId="1" xfId="0" applyFont="1" applyBorder="1" applyAlignment="1">
      <alignment horizontal="center"/>
    </xf>
    <xf numFmtId="0" fontId="27" fillId="0" borderId="1" xfId="0" applyFont="1" applyBorder="1" applyAlignment="1">
      <alignment wrapText="1"/>
    </xf>
    <xf numFmtId="3" fontId="27" fillId="0" borderId="1" xfId="0" applyNumberFormat="1" applyFont="1" applyBorder="1" applyAlignment="1">
      <alignment horizontal="center"/>
    </xf>
    <xf numFmtId="3" fontId="35" fillId="0" borderId="1" xfId="0" applyNumberFormat="1" applyFont="1" applyBorder="1" applyAlignment="1">
      <alignment horizontal="center"/>
    </xf>
    <xf numFmtId="0" fontId="35" fillId="0" borderId="1" xfId="0" applyFont="1" applyBorder="1" applyAlignment="1">
      <alignment horizontal="center"/>
    </xf>
    <xf numFmtId="0" fontId="27" fillId="0" borderId="1" xfId="0" applyFont="1" applyBorder="1"/>
    <xf numFmtId="0" fontId="29" fillId="0" borderId="1" xfId="0" applyFont="1" applyBorder="1" applyAlignment="1">
      <alignment horizontal="center"/>
    </xf>
    <xf numFmtId="3" fontId="36" fillId="0" borderId="1" xfId="0" applyNumberFormat="1" applyFont="1" applyBorder="1" applyAlignment="1">
      <alignment horizontal="center"/>
    </xf>
    <xf numFmtId="0" fontId="36" fillId="0" borderId="1" xfId="0" applyFont="1" applyBorder="1"/>
    <xf numFmtId="0" fontId="29" fillId="0" borderId="1" xfId="0" applyFont="1" applyBorder="1"/>
    <xf numFmtId="0" fontId="27" fillId="0" borderId="1" xfId="0" applyFont="1" applyBorder="1" applyAlignment="1">
      <alignment horizontal="justify" vertical="top" wrapText="1"/>
    </xf>
    <xf numFmtId="3" fontId="27" fillId="0" borderId="1" xfId="0" applyNumberFormat="1" applyFont="1" applyBorder="1" applyAlignment="1">
      <alignment vertical="top" wrapText="1"/>
    </xf>
    <xf numFmtId="3" fontId="27" fillId="0" borderId="1" xfId="0" applyNumberFormat="1" applyFont="1" applyBorder="1" applyAlignment="1">
      <alignment horizontal="center" vertical="top" wrapText="1"/>
    </xf>
    <xf numFmtId="3" fontId="37" fillId="3" borderId="1" xfId="0" applyNumberFormat="1" applyFont="1" applyFill="1" applyBorder="1" applyAlignment="1">
      <alignment horizontal="left"/>
    </xf>
    <xf numFmtId="3" fontId="37" fillId="3" borderId="1" xfId="0" applyNumberFormat="1" applyFont="1" applyFill="1" applyBorder="1" applyAlignment="1">
      <alignment horizontal="right"/>
    </xf>
    <xf numFmtId="3" fontId="38" fillId="2" borderId="1" xfId="0" applyNumberFormat="1" applyFont="1" applyFill="1" applyBorder="1" applyAlignment="1" applyProtection="1">
      <alignment horizontal="left" wrapText="1" shrinkToFit="1"/>
      <protection locked="0"/>
    </xf>
    <xf numFmtId="3" fontId="37" fillId="3" borderId="1" xfId="4" applyNumberFormat="1" applyFont="1" applyFill="1" applyBorder="1" applyAlignment="1">
      <alignment horizontal="right" wrapText="1"/>
    </xf>
    <xf numFmtId="3" fontId="39" fillId="2" borderId="1" xfId="0" applyNumberFormat="1" applyFont="1" applyFill="1" applyBorder="1" applyAlignment="1" applyProtection="1">
      <alignment horizontal="left" wrapText="1" shrinkToFit="1"/>
      <protection locked="0"/>
    </xf>
    <xf numFmtId="3" fontId="40" fillId="3" borderId="1" xfId="4" applyNumberFormat="1" applyFont="1" applyFill="1" applyBorder="1" applyAlignment="1">
      <alignment horizontal="right" wrapText="1"/>
    </xf>
    <xf numFmtId="3" fontId="37" fillId="3" borderId="1" xfId="4" applyNumberFormat="1" applyFont="1" applyFill="1" applyBorder="1" applyAlignment="1">
      <alignment horizontal="right"/>
    </xf>
    <xf numFmtId="3" fontId="40" fillId="3" borderId="1" xfId="4" applyNumberFormat="1" applyFont="1" applyFill="1" applyBorder="1" applyAlignment="1">
      <alignment horizontal="right"/>
    </xf>
    <xf numFmtId="0" fontId="37" fillId="3" borderId="1" xfId="0" applyFont="1" applyFill="1" applyBorder="1" applyAlignment="1">
      <alignment horizontal="left"/>
    </xf>
    <xf numFmtId="3" fontId="43" fillId="0" borderId="1" xfId="0" applyNumberFormat="1" applyFont="1" applyBorder="1" applyAlignment="1">
      <alignment horizontal="center"/>
    </xf>
    <xf numFmtId="0" fontId="44" fillId="3" borderId="1" xfId="6" applyFont="1" applyFill="1" applyBorder="1" applyAlignment="1">
      <alignment wrapText="1"/>
    </xf>
    <xf numFmtId="164" fontId="45" fillId="3" borderId="1" xfId="5" applyNumberFormat="1" applyFont="1" applyFill="1" applyBorder="1" applyAlignment="1">
      <alignment wrapText="1"/>
    </xf>
    <xf numFmtId="0" fontId="46" fillId="2" borderId="1" xfId="2" applyFont="1" applyFill="1" applyBorder="1" applyAlignment="1" applyProtection="1">
      <alignment horizontal="left"/>
      <protection locked="0"/>
    </xf>
    <xf numFmtId="3" fontId="46" fillId="2" borderId="1" xfId="3" applyNumberFormat="1" applyFont="1" applyFill="1" applyBorder="1" applyAlignment="1" applyProtection="1">
      <alignment horizontal="right" vertical="center"/>
      <protection locked="0"/>
    </xf>
    <xf numFmtId="3" fontId="46" fillId="2" borderId="1" xfId="7" applyNumberFormat="1" applyFont="1" applyFill="1" applyBorder="1" applyAlignment="1" applyProtection="1">
      <alignment horizontal="right" vertical="center"/>
      <protection locked="0"/>
    </xf>
    <xf numFmtId="3" fontId="10" fillId="0" borderId="0" xfId="0" applyNumberFormat="1" applyFont="1"/>
    <xf numFmtId="0" fontId="0" fillId="0" borderId="0" xfId="0" applyFont="1"/>
    <xf numFmtId="0" fontId="0" fillId="0" borderId="1" xfId="0" applyFont="1" applyBorder="1" applyAlignment="1">
      <alignment horizontal="center"/>
    </xf>
    <xf numFmtId="0" fontId="0" fillId="0" borderId="1" xfId="0" applyFont="1" applyBorder="1"/>
    <xf numFmtId="0" fontId="26" fillId="0" borderId="0" xfId="0" applyFont="1" applyAlignment="1">
      <alignment horizontal="left"/>
    </xf>
    <xf numFmtId="0" fontId="25" fillId="0" borderId="0" xfId="0" applyFont="1" applyAlignment="1">
      <alignment horizontal="center"/>
    </xf>
    <xf numFmtId="0" fontId="25" fillId="0" borderId="0" xfId="0" applyFont="1" applyAlignment="1">
      <alignment horizontal="left"/>
    </xf>
    <xf numFmtId="0" fontId="9" fillId="0" borderId="0" xfId="0" applyFont="1" applyAlignment="1">
      <alignment horizontal="center" vertical="center" wrapText="1"/>
    </xf>
    <xf numFmtId="0" fontId="6" fillId="0" borderId="0" xfId="0" applyFont="1" applyAlignment="1">
      <alignment horizontal="center"/>
    </xf>
    <xf numFmtId="0" fontId="5" fillId="0" borderId="0" xfId="0" applyFont="1" applyAlignment="1">
      <alignment horizontal="center"/>
    </xf>
    <xf numFmtId="0" fontId="2" fillId="0" borderId="0" xfId="0" applyFont="1"/>
    <xf numFmtId="0" fontId="31" fillId="0" borderId="0" xfId="0" applyFont="1" applyAlignment="1">
      <alignment horizontal="center"/>
    </xf>
    <xf numFmtId="0" fontId="34" fillId="0" borderId="0" xfId="0" applyFont="1" applyAlignment="1">
      <alignment horizontal="center"/>
    </xf>
    <xf numFmtId="0" fontId="7" fillId="0" borderId="4" xfId="0" applyFont="1" applyBorder="1" applyAlignment="1">
      <alignment horizontal="center"/>
    </xf>
    <xf numFmtId="0" fontId="28" fillId="0" borderId="0" xfId="0" applyFont="1" applyBorder="1" applyAlignment="1">
      <alignment horizontal="center"/>
    </xf>
    <xf numFmtId="0" fontId="14" fillId="0" borderId="0" xfId="0" applyFont="1" applyBorder="1" applyAlignment="1">
      <alignment horizontal="center"/>
    </xf>
    <xf numFmtId="0" fontId="15" fillId="0" borderId="0" xfId="0" applyFont="1" applyAlignment="1">
      <alignment horizontal="center"/>
    </xf>
    <xf numFmtId="0" fontId="21" fillId="0" borderId="0" xfId="0" applyFont="1" applyAlignment="1">
      <alignment horizontal="left" wrapText="1"/>
    </xf>
    <xf numFmtId="0" fontId="21" fillId="0" borderId="0" xfId="0" applyFont="1" applyAlignment="1">
      <alignment horizontal="left"/>
    </xf>
    <xf numFmtId="0" fontId="21" fillId="0" borderId="0" xfId="0" applyFont="1" applyAlignment="1">
      <alignment horizontal="left" vertical="center" wrapText="1"/>
    </xf>
    <xf numFmtId="0" fontId="21" fillId="0" borderId="0" xfId="0" applyFont="1" applyAlignment="1">
      <alignment horizontal="left" vertical="center"/>
    </xf>
    <xf numFmtId="0" fontId="32" fillId="0" borderId="0" xfId="0" applyFont="1" applyAlignment="1">
      <alignment horizontal="left" vertical="center" wrapText="1"/>
    </xf>
    <xf numFmtId="0" fontId="32" fillId="0" borderId="0" xfId="0" applyFont="1" applyAlignment="1">
      <alignment horizontal="left" vertical="center"/>
    </xf>
    <xf numFmtId="0" fontId="8" fillId="0" borderId="0" xfId="0" applyFont="1" applyAlignment="1">
      <alignment horizontal="center"/>
    </xf>
    <xf numFmtId="0" fontId="18" fillId="0" borderId="0" xfId="0" applyFont="1" applyAlignment="1">
      <alignment horizontal="center"/>
    </xf>
    <xf numFmtId="0" fontId="27" fillId="0" borderId="0" xfId="0" applyFont="1" applyAlignment="1">
      <alignment horizontal="center"/>
    </xf>
    <xf numFmtId="0" fontId="5" fillId="0" borderId="0" xfId="0" applyFont="1"/>
    <xf numFmtId="0" fontId="20" fillId="0" borderId="0" xfId="0" applyFont="1" applyAlignment="1">
      <alignment horizontal="center"/>
    </xf>
    <xf numFmtId="0" fontId="19" fillId="0" borderId="0" xfId="0" applyFont="1" applyAlignment="1">
      <alignment horizontal="center"/>
    </xf>
    <xf numFmtId="0" fontId="7" fillId="0" borderId="4" xfId="0" applyFont="1" applyBorder="1" applyAlignment="1">
      <alignment horizontal="right"/>
    </xf>
    <xf numFmtId="0" fontId="7" fillId="0" borderId="0" xfId="0" applyFont="1" applyAlignment="1">
      <alignment horizontal="center"/>
    </xf>
  </cellXfs>
  <cellStyles count="8">
    <cellStyle name="Comma" xfId="5" builtinId="3"/>
    <cellStyle name="Comma 2" xfId="4"/>
    <cellStyle name="Normal" xfId="0" builtinId="0"/>
    <cellStyle name="Normal 2" xfId="1"/>
    <cellStyle name="Normal 3" xfId="2"/>
    <cellStyle name="Normal 4 2" xfId="3"/>
    <cellStyle name="Normal 5 2" xfId="7"/>
    <cellStyle name="Normal 6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1990725</xdr:colOff>
      <xdr:row>6</xdr:row>
      <xdr:rowOff>38100</xdr:rowOff>
    </xdr:from>
    <xdr:to>
      <xdr:col>3</xdr:col>
      <xdr:colOff>581025</xdr:colOff>
      <xdr:row>6</xdr:row>
      <xdr:rowOff>39688</xdr:rowOff>
    </xdr:to>
    <xdr:cxnSp macro="">
      <xdr:nvCxnSpPr>
        <xdr:cNvPr id="6" name="Straight Connector 5"/>
        <xdr:cNvCxnSpPr/>
      </xdr:nvCxnSpPr>
      <xdr:spPr>
        <a:xfrm>
          <a:off x="2286000" y="1428750"/>
          <a:ext cx="22002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C45"/>
  <sheetViews>
    <sheetView topLeftCell="A31" workbookViewId="0">
      <selection activeCell="B43" sqref="B43"/>
    </sheetView>
  </sheetViews>
  <sheetFormatPr defaultColWidth="9" defaultRowHeight="14.25"/>
  <cols>
    <col min="1" max="1" width="6.42578125" style="16" customWidth="1"/>
    <col min="2" max="2" width="54" style="1" customWidth="1"/>
    <col min="3" max="3" width="26.140625" style="1" customWidth="1"/>
    <col min="4" max="16384" width="9" style="1"/>
  </cols>
  <sheetData>
    <row r="1" spans="1:3" ht="39.75" customHeight="1">
      <c r="A1" s="90" t="s">
        <v>58</v>
      </c>
      <c r="B1" s="90"/>
      <c r="C1" s="90"/>
    </row>
    <row r="2" spans="1:3" ht="22.5" customHeight="1">
      <c r="A2" s="93" t="s">
        <v>112</v>
      </c>
      <c r="B2" s="93"/>
      <c r="C2" s="34"/>
    </row>
    <row r="3" spans="1:3" ht="15.75">
      <c r="A3" s="93" t="s">
        <v>113</v>
      </c>
      <c r="B3" s="93"/>
      <c r="C3" s="34"/>
    </row>
    <row r="4" spans="1:3" ht="15.75">
      <c r="A4" s="92" t="s">
        <v>42</v>
      </c>
      <c r="B4" s="92"/>
      <c r="C4" s="92"/>
    </row>
    <row r="5" spans="1:3" s="2" customFormat="1" ht="18">
      <c r="A5" s="94" t="s">
        <v>114</v>
      </c>
      <c r="B5" s="94"/>
      <c r="C5" s="94"/>
    </row>
    <row r="6" spans="1:3" s="2" customFormat="1" ht="18">
      <c r="A6" s="91" t="s">
        <v>14</v>
      </c>
      <c r="B6" s="91"/>
      <c r="C6" s="91"/>
    </row>
    <row r="7" spans="1:3" ht="15.75">
      <c r="A7" s="15"/>
      <c r="B7" s="5"/>
      <c r="C7" s="13" t="s">
        <v>97</v>
      </c>
    </row>
    <row r="8" spans="1:3" s="36" customFormat="1" ht="31.5">
      <c r="A8" s="35" t="s">
        <v>7</v>
      </c>
      <c r="B8" s="33" t="s">
        <v>6</v>
      </c>
      <c r="C8" s="33" t="s">
        <v>9</v>
      </c>
    </row>
    <row r="9" spans="1:3" s="46" customFormat="1" ht="15.75">
      <c r="A9" s="25">
        <v>1</v>
      </c>
      <c r="B9" s="26">
        <v>2</v>
      </c>
      <c r="C9" s="26">
        <v>3</v>
      </c>
    </row>
    <row r="10" spans="1:3" s="14" customFormat="1" ht="15.75">
      <c r="A10" s="37" t="s">
        <v>1</v>
      </c>
      <c r="B10" s="19" t="s">
        <v>16</v>
      </c>
      <c r="C10" s="38"/>
    </row>
    <row r="11" spans="1:3" ht="15.75">
      <c r="A11" s="37">
        <v>1</v>
      </c>
      <c r="B11" s="19" t="s">
        <v>17</v>
      </c>
      <c r="C11" s="38">
        <f>C14</f>
        <v>218580000</v>
      </c>
    </row>
    <row r="12" spans="1:3" ht="15.75">
      <c r="A12" s="37" t="s">
        <v>18</v>
      </c>
      <c r="B12" s="19" t="s">
        <v>19</v>
      </c>
      <c r="C12" s="38"/>
    </row>
    <row r="13" spans="1:3" ht="15.75">
      <c r="A13" s="37" t="s">
        <v>20</v>
      </c>
      <c r="B13" s="19" t="s">
        <v>21</v>
      </c>
      <c r="C13" s="38"/>
    </row>
    <row r="14" spans="1:3" s="41" customFormat="1" ht="15.75">
      <c r="A14" s="39"/>
      <c r="B14" s="40" t="s">
        <v>53</v>
      </c>
      <c r="C14" s="42">
        <v>218580000</v>
      </c>
    </row>
    <row r="15" spans="1:3" ht="15.75">
      <c r="A15" s="37">
        <v>2</v>
      </c>
      <c r="B15" s="19" t="s">
        <v>22</v>
      </c>
      <c r="C15" s="38"/>
    </row>
    <row r="16" spans="1:3" ht="15.75">
      <c r="A16" s="37" t="s">
        <v>23</v>
      </c>
      <c r="B16" s="19" t="s">
        <v>54</v>
      </c>
      <c r="C16" s="38"/>
    </row>
    <row r="17" spans="1:3" ht="15.75">
      <c r="A17" s="37" t="s">
        <v>24</v>
      </c>
      <c r="B17" s="19" t="s">
        <v>25</v>
      </c>
      <c r="C17" s="38"/>
    </row>
    <row r="18" spans="1:3" ht="15.75">
      <c r="A18" s="37" t="s">
        <v>26</v>
      </c>
      <c r="B18" s="19" t="s">
        <v>27</v>
      </c>
      <c r="C18" s="38"/>
    </row>
    <row r="19" spans="1:3" ht="15.75">
      <c r="A19" s="37" t="s">
        <v>28</v>
      </c>
      <c r="B19" s="19" t="s">
        <v>8</v>
      </c>
      <c r="C19" s="38"/>
    </row>
    <row r="20" spans="1:3" ht="15.75">
      <c r="A20" s="37" t="s">
        <v>24</v>
      </c>
      <c r="B20" s="19" t="s">
        <v>29</v>
      </c>
      <c r="C20" s="38"/>
    </row>
    <row r="21" spans="1:3" ht="15.75">
      <c r="A21" s="37" t="s">
        <v>26</v>
      </c>
      <c r="B21" s="19" t="s">
        <v>30</v>
      </c>
      <c r="C21" s="38"/>
    </row>
    <row r="22" spans="1:3" ht="15.75">
      <c r="A22" s="37">
        <v>3</v>
      </c>
      <c r="B22" s="19" t="s">
        <v>55</v>
      </c>
      <c r="C22" s="38"/>
    </row>
    <row r="23" spans="1:3" ht="15.75">
      <c r="A23" s="37" t="s">
        <v>31</v>
      </c>
      <c r="B23" s="19" t="s">
        <v>19</v>
      </c>
      <c r="C23" s="38"/>
    </row>
    <row r="24" spans="1:3" ht="15.75">
      <c r="A24" s="37" t="s">
        <v>32</v>
      </c>
      <c r="B24" s="19" t="s">
        <v>21</v>
      </c>
      <c r="C24" s="38"/>
    </row>
    <row r="25" spans="1:3" ht="15.75">
      <c r="A25" s="37" t="s">
        <v>2</v>
      </c>
      <c r="B25" s="19" t="s">
        <v>33</v>
      </c>
      <c r="C25" s="42">
        <f>C36</f>
        <v>4691491300</v>
      </c>
    </row>
    <row r="26" spans="1:3" ht="15.75">
      <c r="A26" s="37">
        <v>1</v>
      </c>
      <c r="B26" s="19" t="s">
        <v>8</v>
      </c>
      <c r="C26" s="42"/>
    </row>
    <row r="27" spans="1:3" ht="15.75">
      <c r="A27" s="37" t="s">
        <v>18</v>
      </c>
      <c r="B27" s="19" t="s">
        <v>29</v>
      </c>
      <c r="C27" s="42"/>
    </row>
    <row r="28" spans="1:3" ht="15.75">
      <c r="A28" s="37" t="s">
        <v>20</v>
      </c>
      <c r="B28" s="19" t="s">
        <v>30</v>
      </c>
      <c r="C28" s="42"/>
    </row>
    <row r="29" spans="1:3" ht="15.75">
      <c r="A29" s="43">
        <v>2</v>
      </c>
      <c r="B29" s="19" t="s">
        <v>56</v>
      </c>
      <c r="C29" s="42"/>
    </row>
    <row r="30" spans="1:3" ht="15.75">
      <c r="A30" s="43" t="s">
        <v>23</v>
      </c>
      <c r="B30" s="19" t="s">
        <v>34</v>
      </c>
      <c r="C30" s="42"/>
    </row>
    <row r="31" spans="1:3" ht="15.75">
      <c r="A31" s="44"/>
      <c r="B31" s="20" t="s">
        <v>35</v>
      </c>
      <c r="C31" s="42"/>
    </row>
    <row r="32" spans="1:3" ht="15.75">
      <c r="A32" s="44"/>
      <c r="B32" s="20" t="s">
        <v>36</v>
      </c>
      <c r="C32" s="42"/>
    </row>
    <row r="33" spans="1:3" ht="15.75">
      <c r="A33" s="44"/>
      <c r="B33" s="20" t="s">
        <v>37</v>
      </c>
      <c r="C33" s="42"/>
    </row>
    <row r="34" spans="1:3" ht="15.75">
      <c r="A34" s="43" t="s">
        <v>28</v>
      </c>
      <c r="B34" s="19" t="s">
        <v>38</v>
      </c>
      <c r="C34" s="42"/>
    </row>
    <row r="35" spans="1:3" ht="15.75">
      <c r="A35" s="43" t="s">
        <v>39</v>
      </c>
      <c r="B35" s="19" t="s">
        <v>40</v>
      </c>
      <c r="C35" s="42"/>
    </row>
    <row r="36" spans="1:3" ht="15.75">
      <c r="A36" s="37">
        <v>3</v>
      </c>
      <c r="B36" s="19" t="s">
        <v>57</v>
      </c>
      <c r="C36" s="42">
        <f>C37+C38</f>
        <v>4691491300</v>
      </c>
    </row>
    <row r="37" spans="1:3" ht="15.75">
      <c r="A37" s="37" t="s">
        <v>31</v>
      </c>
      <c r="B37" s="19" t="s">
        <v>25</v>
      </c>
      <c r="C37" s="42">
        <v>4041000000</v>
      </c>
    </row>
    <row r="38" spans="1:3" ht="15.75">
      <c r="A38" s="37" t="s">
        <v>32</v>
      </c>
      <c r="B38" s="19" t="s">
        <v>40</v>
      </c>
      <c r="C38" s="42">
        <v>650491300</v>
      </c>
    </row>
    <row r="39" spans="1:3" ht="15.75" customHeight="1">
      <c r="A39" s="45"/>
    </row>
    <row r="40" spans="1:3">
      <c r="A40" s="45"/>
      <c r="B40" s="87" t="s">
        <v>128</v>
      </c>
      <c r="C40" s="87"/>
    </row>
    <row r="41" spans="1:3">
      <c r="A41" s="45"/>
      <c r="B41" s="88" t="s">
        <v>99</v>
      </c>
      <c r="C41" s="88"/>
    </row>
    <row r="42" spans="1:3">
      <c r="A42" s="45"/>
    </row>
    <row r="43" spans="1:3" ht="24" customHeight="1">
      <c r="A43" s="45"/>
    </row>
    <row r="44" spans="1:3">
      <c r="A44" s="45"/>
    </row>
    <row r="45" spans="1:3">
      <c r="A45" s="45"/>
      <c r="B45" s="89" t="s">
        <v>111</v>
      </c>
      <c r="C45" s="89"/>
    </row>
  </sheetData>
  <mergeCells count="9">
    <mergeCell ref="B40:C40"/>
    <mergeCell ref="B41:C41"/>
    <mergeCell ref="B45:C45"/>
    <mergeCell ref="A1:C1"/>
    <mergeCell ref="A6:C6"/>
    <mergeCell ref="A4:C4"/>
    <mergeCell ref="A2:B2"/>
    <mergeCell ref="A3:B3"/>
    <mergeCell ref="A5:C5"/>
  </mergeCells>
  <pageMargins left="0.70866141732283472" right="0.70866141732283472" top="0.55118110236220474" bottom="0.15748031496062992"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sheetPr>
    <tabColor rgb="FF00B050"/>
  </sheetPr>
  <dimension ref="A1:H37"/>
  <sheetViews>
    <sheetView tabSelected="1" workbookViewId="0">
      <selection activeCell="A8" sqref="A8:F8"/>
    </sheetView>
  </sheetViews>
  <sheetFormatPr defaultColWidth="9" defaultRowHeight="18"/>
  <cols>
    <col min="1" max="1" width="4.42578125" style="2" customWidth="1"/>
    <col min="2" max="2" width="43.7109375" style="2" customWidth="1"/>
    <col min="3" max="3" width="17.85546875" style="2" customWidth="1"/>
    <col min="4" max="5" width="16.140625" style="2" customWidth="1"/>
    <col min="6" max="6" width="17.5703125" style="2" customWidth="1"/>
    <col min="7" max="7" width="9" style="2"/>
    <col min="8" max="8" width="19.42578125" style="2" customWidth="1"/>
    <col min="9" max="16384" width="9" style="2"/>
  </cols>
  <sheetData>
    <row r="1" spans="1:6">
      <c r="A1" s="90" t="s">
        <v>59</v>
      </c>
      <c r="B1" s="90"/>
      <c r="C1" s="90"/>
      <c r="D1" s="90"/>
      <c r="E1" s="90"/>
      <c r="F1" s="90"/>
    </row>
    <row r="2" spans="1:6" ht="21" customHeight="1">
      <c r="A2" s="109" t="s">
        <v>112</v>
      </c>
      <c r="B2" s="109"/>
      <c r="C2" s="110" t="s">
        <v>50</v>
      </c>
      <c r="D2" s="110"/>
      <c r="E2" s="110"/>
      <c r="F2" s="110"/>
    </row>
    <row r="3" spans="1:6" ht="21" customHeight="1">
      <c r="A3" s="109" t="s">
        <v>115</v>
      </c>
      <c r="B3" s="109"/>
      <c r="C3" s="111" t="s">
        <v>51</v>
      </c>
      <c r="D3" s="111"/>
      <c r="E3" s="111"/>
      <c r="F3" s="111"/>
    </row>
    <row r="4" spans="1:6">
      <c r="A4" s="51"/>
      <c r="B4" s="51"/>
      <c r="C4" s="106"/>
      <c r="D4" s="106"/>
      <c r="E4" s="106"/>
      <c r="F4" s="106"/>
    </row>
    <row r="5" spans="1:6" ht="18.75">
      <c r="A5" s="51"/>
      <c r="B5" s="51"/>
      <c r="C5" s="107"/>
      <c r="D5" s="107"/>
      <c r="E5" s="107"/>
      <c r="F5" s="107"/>
    </row>
    <row r="6" spans="1:6" ht="22.5" customHeight="1">
      <c r="A6" s="108" t="s">
        <v>100</v>
      </c>
      <c r="B6" s="108"/>
      <c r="C6" s="108"/>
      <c r="D6" s="108"/>
      <c r="E6" s="108"/>
      <c r="F6" s="108"/>
    </row>
    <row r="7" spans="1:6" ht="21" customHeight="1">
      <c r="A7" s="91" t="s">
        <v>5</v>
      </c>
      <c r="B7" s="91"/>
      <c r="C7" s="91"/>
      <c r="D7" s="91"/>
      <c r="E7" s="91"/>
      <c r="F7" s="91"/>
    </row>
    <row r="8" spans="1:6" ht="21" customHeight="1">
      <c r="A8" s="91" t="s">
        <v>12</v>
      </c>
      <c r="B8" s="91"/>
      <c r="C8" s="91"/>
      <c r="D8" s="91"/>
      <c r="E8" s="91"/>
      <c r="F8" s="91"/>
    </row>
    <row r="9" spans="1:6" ht="37.5" customHeight="1">
      <c r="A9" s="100" t="s">
        <v>52</v>
      </c>
      <c r="B9" s="101"/>
      <c r="C9" s="101"/>
      <c r="D9" s="101"/>
      <c r="E9" s="101"/>
      <c r="F9" s="101"/>
    </row>
    <row r="10" spans="1:6" ht="43.5" customHeight="1">
      <c r="A10" s="102" t="s">
        <v>96</v>
      </c>
      <c r="B10" s="103"/>
      <c r="C10" s="103"/>
      <c r="D10" s="103"/>
      <c r="E10" s="103"/>
      <c r="F10" s="103"/>
    </row>
    <row r="11" spans="1:6" ht="57.75" customHeight="1">
      <c r="A11" s="102" t="s">
        <v>60</v>
      </c>
      <c r="B11" s="103"/>
      <c r="C11" s="103"/>
      <c r="D11" s="103"/>
      <c r="E11" s="103"/>
      <c r="F11" s="103"/>
    </row>
    <row r="12" spans="1:6" ht="23.25" customHeight="1">
      <c r="A12" s="104" t="s">
        <v>101</v>
      </c>
      <c r="B12" s="105"/>
      <c r="C12" s="105"/>
      <c r="D12" s="105"/>
      <c r="E12" s="105"/>
      <c r="F12" s="105"/>
    </row>
    <row r="13" spans="1:6" ht="23.25" customHeight="1">
      <c r="A13" s="104" t="s">
        <v>102</v>
      </c>
      <c r="B13" s="104"/>
      <c r="C13" s="104"/>
      <c r="D13" s="104"/>
      <c r="E13" s="104"/>
      <c r="F13" s="104"/>
    </row>
    <row r="14" spans="1:6" ht="23.25" customHeight="1">
      <c r="A14" s="104" t="s">
        <v>103</v>
      </c>
      <c r="B14" s="104"/>
      <c r="C14" s="104"/>
      <c r="D14" s="104"/>
      <c r="E14" s="104"/>
      <c r="F14" s="104"/>
    </row>
    <row r="15" spans="1:6" ht="23.25" customHeight="1">
      <c r="A15" s="104" t="s">
        <v>104</v>
      </c>
      <c r="B15" s="104"/>
      <c r="C15" s="104"/>
      <c r="D15" s="104"/>
      <c r="E15" s="104"/>
      <c r="F15" s="104"/>
    </row>
    <row r="16" spans="1:6" ht="23.25" customHeight="1">
      <c r="A16" s="104" t="s">
        <v>103</v>
      </c>
      <c r="B16" s="104"/>
      <c r="C16" s="104"/>
      <c r="D16" s="104"/>
      <c r="E16" s="104"/>
      <c r="F16" s="104"/>
    </row>
    <row r="17" spans="1:8" ht="23.25" customHeight="1">
      <c r="A17" s="100" t="s">
        <v>116</v>
      </c>
      <c r="B17" s="100"/>
      <c r="C17" s="100"/>
      <c r="D17" s="100"/>
      <c r="E17" s="100"/>
      <c r="F17" s="100"/>
    </row>
    <row r="18" spans="1:8" ht="23.25" customHeight="1">
      <c r="A18" s="50"/>
      <c r="B18" s="50"/>
      <c r="C18" s="50"/>
      <c r="D18" s="50"/>
      <c r="E18" s="96" t="s">
        <v>13</v>
      </c>
      <c r="F18" s="96"/>
    </row>
    <row r="19" spans="1:8" ht="63">
      <c r="A19" s="24" t="s">
        <v>7</v>
      </c>
      <c r="B19" s="22" t="s">
        <v>6</v>
      </c>
      <c r="C19" s="24" t="s">
        <v>15</v>
      </c>
      <c r="D19" s="24" t="s">
        <v>117</v>
      </c>
      <c r="E19" s="24" t="s">
        <v>118</v>
      </c>
      <c r="F19" s="24" t="s">
        <v>119</v>
      </c>
    </row>
    <row r="20" spans="1:8">
      <c r="A20" s="23">
        <v>1</v>
      </c>
      <c r="B20" s="23">
        <v>2</v>
      </c>
      <c r="C20" s="23">
        <v>3</v>
      </c>
      <c r="D20" s="23">
        <v>4</v>
      </c>
      <c r="E20" s="23" t="s">
        <v>98</v>
      </c>
      <c r="F20" s="49" t="s">
        <v>105</v>
      </c>
    </row>
    <row r="21" spans="1:8">
      <c r="A21" s="21" t="s">
        <v>0</v>
      </c>
      <c r="B21" s="18" t="s">
        <v>16</v>
      </c>
      <c r="C21" s="7">
        <f>C23</f>
        <v>0</v>
      </c>
      <c r="D21" s="6">
        <f>D23</f>
        <v>0</v>
      </c>
      <c r="E21" s="6">
        <f>E23</f>
        <v>0</v>
      </c>
      <c r="F21" s="48">
        <f>F23</f>
        <v>0</v>
      </c>
    </row>
    <row r="22" spans="1:8">
      <c r="A22" s="21" t="s">
        <v>1</v>
      </c>
      <c r="B22" s="18" t="s">
        <v>17</v>
      </c>
      <c r="C22" s="8"/>
      <c r="D22" s="9"/>
      <c r="E22" s="9"/>
      <c r="F22" s="9"/>
    </row>
    <row r="23" spans="1:8">
      <c r="A23" s="10">
        <v>1</v>
      </c>
      <c r="B23" s="19" t="s">
        <v>61</v>
      </c>
      <c r="C23" s="11"/>
      <c r="D23" s="9"/>
      <c r="E23" s="47"/>
      <c r="F23" s="9"/>
    </row>
    <row r="24" spans="1:8">
      <c r="A24" s="21" t="s">
        <v>2</v>
      </c>
      <c r="B24" s="18" t="s">
        <v>22</v>
      </c>
      <c r="C24" s="11"/>
      <c r="D24" s="9"/>
      <c r="E24" s="47"/>
      <c r="F24" s="9"/>
    </row>
    <row r="25" spans="1:8" ht="21" customHeight="1">
      <c r="A25" s="21" t="s">
        <v>3</v>
      </c>
      <c r="B25" s="18" t="s">
        <v>47</v>
      </c>
      <c r="C25" s="9">
        <v>0</v>
      </c>
      <c r="D25" s="9">
        <v>0</v>
      </c>
      <c r="E25" s="9">
        <v>0</v>
      </c>
      <c r="F25" s="9">
        <v>0</v>
      </c>
    </row>
    <row r="26" spans="1:8">
      <c r="A26" s="21" t="s">
        <v>4</v>
      </c>
      <c r="B26" s="18" t="s">
        <v>33</v>
      </c>
      <c r="C26" s="12"/>
      <c r="D26" s="9"/>
      <c r="E26" s="9"/>
      <c r="F26" s="9"/>
    </row>
    <row r="27" spans="1:8" ht="20.25" customHeight="1">
      <c r="A27" s="21" t="s">
        <v>1</v>
      </c>
      <c r="B27" s="18" t="s">
        <v>45</v>
      </c>
      <c r="C27" s="52">
        <f>C28+C29</f>
        <v>4691491300</v>
      </c>
      <c r="D27" s="53">
        <f>D28+D29</f>
        <v>4691491300</v>
      </c>
      <c r="E27" s="52">
        <f>D27/C27*100</f>
        <v>100</v>
      </c>
      <c r="F27" s="53">
        <f>D27/4259979665*100</f>
        <v>110.12942945585633</v>
      </c>
    </row>
    <row r="28" spans="1:8" ht="20.25" customHeight="1">
      <c r="A28" s="10" t="s">
        <v>18</v>
      </c>
      <c r="B28" s="19" t="s">
        <v>29</v>
      </c>
      <c r="C28" s="52">
        <f>'Bieu 2'!C37</f>
        <v>4041000000</v>
      </c>
      <c r="D28" s="53">
        <f>C28</f>
        <v>4041000000</v>
      </c>
      <c r="E28" s="52">
        <f>D28/C28*100</f>
        <v>100</v>
      </c>
      <c r="F28" s="53">
        <f>D28/3753240000*100</f>
        <v>107.6669757329667</v>
      </c>
      <c r="H28" s="15"/>
    </row>
    <row r="29" spans="1:8" ht="20.25" customHeight="1">
      <c r="A29" s="10" t="s">
        <v>20</v>
      </c>
      <c r="B29" s="19" t="s">
        <v>30</v>
      </c>
      <c r="C29" s="52">
        <f>'Bieu 2'!C38</f>
        <v>650491300</v>
      </c>
      <c r="D29" s="52">
        <f>C29</f>
        <v>650491300</v>
      </c>
      <c r="E29" s="52">
        <f>D29/C29*100</f>
        <v>100</v>
      </c>
      <c r="F29" s="53">
        <f>D29/506739665*100</f>
        <v>128.36794609318773</v>
      </c>
      <c r="H29" s="15"/>
    </row>
    <row r="31" spans="1:8">
      <c r="D31" s="97" t="s">
        <v>107</v>
      </c>
      <c r="E31" s="97"/>
      <c r="F31" s="97"/>
    </row>
    <row r="32" spans="1:8">
      <c r="D32" s="95" t="s">
        <v>41</v>
      </c>
      <c r="E32" s="95"/>
      <c r="F32" s="95"/>
    </row>
    <row r="33" spans="4:8">
      <c r="D33" s="98"/>
      <c r="E33" s="98"/>
      <c r="F33" s="98"/>
      <c r="H33" s="15"/>
    </row>
    <row r="34" spans="4:8">
      <c r="D34" s="99"/>
      <c r="E34" s="99"/>
      <c r="F34" s="99"/>
      <c r="H34" s="15"/>
    </row>
    <row r="37" spans="4:8">
      <c r="D37" s="95" t="s">
        <v>110</v>
      </c>
      <c r="E37" s="95"/>
      <c r="F37" s="95"/>
    </row>
  </sheetData>
  <mergeCells count="25">
    <mergeCell ref="A1:F1"/>
    <mergeCell ref="A2:B2"/>
    <mergeCell ref="C2:F2"/>
    <mergeCell ref="A3:B3"/>
    <mergeCell ref="C3:F3"/>
    <mergeCell ref="C4:F4"/>
    <mergeCell ref="C5:F5"/>
    <mergeCell ref="A6:F6"/>
    <mergeCell ref="A7:F7"/>
    <mergeCell ref="A8:F8"/>
    <mergeCell ref="A9:F9"/>
    <mergeCell ref="A10:F10"/>
    <mergeCell ref="A11:F11"/>
    <mergeCell ref="A12:F12"/>
    <mergeCell ref="A17:F17"/>
    <mergeCell ref="A13:F13"/>
    <mergeCell ref="A14:F14"/>
    <mergeCell ref="A16:F16"/>
    <mergeCell ref="A15:F15"/>
    <mergeCell ref="D37:F37"/>
    <mergeCell ref="E18:F18"/>
    <mergeCell ref="D31:F31"/>
    <mergeCell ref="D32:F32"/>
    <mergeCell ref="D33:F33"/>
    <mergeCell ref="D34:F34"/>
  </mergeCells>
  <pageMargins left="0.27" right="0" top="0.55118110236220497" bottom="0.55118110236220497" header="0.31496062992126" footer="0.31496062992126"/>
  <pageSetup paperSize="9" scale="85" orientation="portrait" r:id="rId1"/>
  <drawing r:id="rId2"/>
</worksheet>
</file>

<file path=xl/worksheets/sheet3.xml><?xml version="1.0" encoding="utf-8"?>
<worksheet xmlns="http://schemas.openxmlformats.org/spreadsheetml/2006/main" xmlns:r="http://schemas.openxmlformats.org/officeDocument/2006/relationships">
  <sheetPr>
    <tabColor rgb="FF00B050"/>
  </sheetPr>
  <dimension ref="A1:J74"/>
  <sheetViews>
    <sheetView workbookViewId="0">
      <selection activeCell="D15" sqref="D15"/>
    </sheetView>
  </sheetViews>
  <sheetFormatPr defaultColWidth="9" defaultRowHeight="15.75"/>
  <cols>
    <col min="1" max="1" width="3.7109375" style="31" customWidth="1"/>
    <col min="2" max="2" width="41.5703125" style="30" customWidth="1"/>
    <col min="3" max="3" width="14.85546875" style="30" customWidth="1"/>
    <col min="4" max="4" width="14.5703125" style="30" customWidth="1"/>
    <col min="5" max="5" width="9.140625" style="30" customWidth="1"/>
    <col min="6" max="6" width="16.42578125" style="30" customWidth="1"/>
    <col min="7" max="8" width="9" style="30"/>
    <col min="9" max="9" width="14.28515625" style="30" bestFit="1" customWidth="1"/>
    <col min="10" max="10" width="14.140625" style="30" customWidth="1"/>
    <col min="11" max="16384" width="9" style="30"/>
  </cols>
  <sheetData>
    <row r="1" spans="1:6">
      <c r="A1" s="113" t="s">
        <v>62</v>
      </c>
      <c r="B1" s="113"/>
      <c r="C1" s="113"/>
      <c r="D1" s="113"/>
      <c r="E1" s="113"/>
      <c r="F1" s="113"/>
    </row>
    <row r="2" spans="1:6">
      <c r="A2" s="109" t="s">
        <v>112</v>
      </c>
      <c r="B2" s="109"/>
      <c r="C2" s="27"/>
      <c r="D2" s="4"/>
      <c r="E2" s="4"/>
    </row>
    <row r="3" spans="1:6">
      <c r="A3" s="109" t="s">
        <v>113</v>
      </c>
      <c r="B3" s="109"/>
      <c r="C3" s="27"/>
      <c r="D3" s="4"/>
      <c r="E3" s="4"/>
    </row>
    <row r="4" spans="1:6">
      <c r="A4" s="92" t="s">
        <v>106</v>
      </c>
      <c r="B4" s="92"/>
      <c r="C4" s="92"/>
      <c r="D4" s="92"/>
      <c r="E4" s="92"/>
      <c r="F4" s="92"/>
    </row>
    <row r="5" spans="1:6" s="2" customFormat="1" ht="18">
      <c r="A5" s="17" t="s">
        <v>120</v>
      </c>
      <c r="B5" s="17"/>
      <c r="C5" s="17"/>
    </row>
    <row r="6" spans="1:6">
      <c r="A6" s="91" t="s">
        <v>5</v>
      </c>
      <c r="B6" s="91"/>
      <c r="C6" s="91"/>
      <c r="D6" s="91"/>
      <c r="E6" s="91"/>
      <c r="F6" s="91"/>
    </row>
    <row r="7" spans="1:6">
      <c r="A7" s="91" t="s">
        <v>12</v>
      </c>
      <c r="B7" s="91"/>
      <c r="C7" s="91"/>
      <c r="D7" s="91"/>
      <c r="E7" s="91"/>
      <c r="F7" s="91"/>
    </row>
    <row r="8" spans="1:6" ht="15.75" customHeight="1">
      <c r="A8" s="28"/>
      <c r="B8" s="3"/>
      <c r="C8" s="112"/>
      <c r="D8" s="112"/>
      <c r="E8" s="112" t="s">
        <v>94</v>
      </c>
      <c r="F8" s="112"/>
    </row>
    <row r="9" spans="1:6" ht="95.25" customHeight="1">
      <c r="A9" s="32" t="s">
        <v>11</v>
      </c>
      <c r="B9" s="33" t="s">
        <v>6</v>
      </c>
      <c r="C9" s="32" t="s">
        <v>43</v>
      </c>
      <c r="D9" s="32" t="s">
        <v>44</v>
      </c>
      <c r="E9" s="29" t="s">
        <v>46</v>
      </c>
      <c r="F9" s="32" t="s">
        <v>49</v>
      </c>
    </row>
    <row r="10" spans="1:6">
      <c r="A10" s="54">
        <v>1</v>
      </c>
      <c r="B10" s="54">
        <v>2</v>
      </c>
      <c r="C10" s="54">
        <v>3</v>
      </c>
      <c r="D10" s="54">
        <v>4</v>
      </c>
      <c r="E10" s="54" t="s">
        <v>48</v>
      </c>
      <c r="F10" s="54">
        <v>6</v>
      </c>
    </row>
    <row r="11" spans="1:6" s="14" customFormat="1" ht="15">
      <c r="A11" s="55" t="s">
        <v>1</v>
      </c>
      <c r="B11" s="56" t="s">
        <v>63</v>
      </c>
      <c r="C11" s="57">
        <f>C12</f>
        <v>772616840</v>
      </c>
      <c r="D11" s="57">
        <f>D12</f>
        <v>772616840</v>
      </c>
      <c r="E11" s="58">
        <f>D11-C11</f>
        <v>0</v>
      </c>
      <c r="F11" s="59"/>
    </row>
    <row r="12" spans="1:6" s="14" customFormat="1" ht="15">
      <c r="A12" s="55" t="s">
        <v>0</v>
      </c>
      <c r="B12" s="56" t="s">
        <v>64</v>
      </c>
      <c r="C12" s="57">
        <f>SUM(C13:C20)</f>
        <v>772616840</v>
      </c>
      <c r="D12" s="57">
        <f>SUM(D13:D20)</f>
        <v>772616840</v>
      </c>
      <c r="E12" s="58">
        <f t="shared" ref="E12:E65" si="0">D12-C12</f>
        <v>0</v>
      </c>
      <c r="F12" s="60"/>
    </row>
    <row r="13" spans="1:6" s="1" customFormat="1" ht="15">
      <c r="A13" s="61">
        <v>1</v>
      </c>
      <c r="B13" s="78" t="s">
        <v>121</v>
      </c>
      <c r="C13" s="79">
        <v>218580000</v>
      </c>
      <c r="D13" s="79">
        <v>218580000</v>
      </c>
      <c r="E13" s="62">
        <f t="shared" si="0"/>
        <v>0</v>
      </c>
      <c r="F13" s="63"/>
    </row>
    <row r="14" spans="1:6" s="1" customFormat="1" ht="15">
      <c r="A14" s="61">
        <v>2</v>
      </c>
      <c r="B14" s="80" t="s">
        <v>122</v>
      </c>
      <c r="C14" s="81">
        <v>233588000</v>
      </c>
      <c r="D14" s="81">
        <v>233588000</v>
      </c>
      <c r="E14" s="62">
        <f t="shared" si="0"/>
        <v>0</v>
      </c>
      <c r="F14" s="63"/>
    </row>
    <row r="15" spans="1:6" s="1" customFormat="1" ht="15">
      <c r="A15" s="61">
        <v>3</v>
      </c>
      <c r="B15" s="80" t="s">
        <v>95</v>
      </c>
      <c r="C15" s="81">
        <v>134240000</v>
      </c>
      <c r="D15" s="81">
        <v>134240000</v>
      </c>
      <c r="E15" s="62">
        <f t="shared" si="0"/>
        <v>0</v>
      </c>
      <c r="F15" s="64"/>
    </row>
    <row r="16" spans="1:6" s="1" customFormat="1" ht="15">
      <c r="A16" s="61">
        <v>4</v>
      </c>
      <c r="B16" s="80" t="s">
        <v>65</v>
      </c>
      <c r="C16" s="82">
        <v>25837000</v>
      </c>
      <c r="D16" s="82">
        <v>25837000</v>
      </c>
      <c r="E16" s="62">
        <f t="shared" si="0"/>
        <v>0</v>
      </c>
      <c r="F16" s="64"/>
    </row>
    <row r="17" spans="1:10" s="1" customFormat="1" ht="15">
      <c r="A17" s="61">
        <v>5</v>
      </c>
      <c r="B17" s="80" t="s">
        <v>123</v>
      </c>
      <c r="C17" s="81">
        <v>45285000</v>
      </c>
      <c r="D17" s="81">
        <v>45285000</v>
      </c>
      <c r="E17" s="62">
        <f t="shared" si="0"/>
        <v>0</v>
      </c>
      <c r="F17" s="64"/>
    </row>
    <row r="18" spans="1:10" s="1" customFormat="1" ht="15">
      <c r="A18" s="61">
        <v>6</v>
      </c>
      <c r="B18" s="80" t="s">
        <v>124</v>
      </c>
      <c r="C18" s="81">
        <v>42570000</v>
      </c>
      <c r="D18" s="81">
        <v>42570000</v>
      </c>
      <c r="E18" s="62">
        <f t="shared" si="0"/>
        <v>0</v>
      </c>
      <c r="F18" s="64"/>
    </row>
    <row r="19" spans="1:10" s="1" customFormat="1" ht="15">
      <c r="A19" s="61">
        <v>7</v>
      </c>
      <c r="B19" s="80" t="s">
        <v>125</v>
      </c>
      <c r="C19" s="82">
        <v>52080000</v>
      </c>
      <c r="D19" s="82">
        <v>52080000</v>
      </c>
      <c r="E19" s="62">
        <f t="shared" si="0"/>
        <v>0</v>
      </c>
      <c r="F19" s="64"/>
    </row>
    <row r="20" spans="1:10" s="1" customFormat="1" ht="15">
      <c r="A20" s="61">
        <v>8</v>
      </c>
      <c r="B20" s="80" t="s">
        <v>108</v>
      </c>
      <c r="C20" s="81">
        <v>20436840</v>
      </c>
      <c r="D20" s="81">
        <v>20436840</v>
      </c>
      <c r="E20" s="62">
        <f t="shared" si="0"/>
        <v>0</v>
      </c>
      <c r="F20" s="64"/>
    </row>
    <row r="21" spans="1:10" s="14" customFormat="1" ht="15">
      <c r="A21" s="55" t="s">
        <v>4</v>
      </c>
      <c r="B21" s="65" t="s">
        <v>66</v>
      </c>
      <c r="C21" s="66">
        <f>SUM(C22:C29)</f>
        <v>827560054</v>
      </c>
      <c r="D21" s="66">
        <f>SUM(D22:D29)</f>
        <v>827560054</v>
      </c>
      <c r="E21" s="58">
        <f t="shared" si="0"/>
        <v>0</v>
      </c>
      <c r="F21" s="60"/>
      <c r="I21" s="83">
        <f>C11-C21</f>
        <v>-54943214</v>
      </c>
      <c r="J21" s="83"/>
    </row>
    <row r="22" spans="1:10" s="1" customFormat="1" ht="15">
      <c r="A22" s="61">
        <v>1</v>
      </c>
      <c r="B22" s="78" t="s">
        <v>121</v>
      </c>
      <c r="C22" s="79">
        <v>271928348</v>
      </c>
      <c r="D22" s="79">
        <v>271928348</v>
      </c>
      <c r="E22" s="62">
        <f t="shared" si="0"/>
        <v>0</v>
      </c>
      <c r="F22" s="64"/>
    </row>
    <row r="23" spans="1:10" s="1" customFormat="1" ht="15">
      <c r="A23" s="61">
        <v>2</v>
      </c>
      <c r="B23" s="80" t="s">
        <v>122</v>
      </c>
      <c r="C23" s="81">
        <v>226954221</v>
      </c>
      <c r="D23" s="81">
        <v>226954221</v>
      </c>
      <c r="E23" s="62">
        <f t="shared" si="0"/>
        <v>0</v>
      </c>
      <c r="F23" s="64"/>
    </row>
    <row r="24" spans="1:10" s="1" customFormat="1" ht="15">
      <c r="A24" s="61">
        <v>3</v>
      </c>
      <c r="B24" s="80" t="s">
        <v>95</v>
      </c>
      <c r="C24" s="81">
        <v>131106345</v>
      </c>
      <c r="D24" s="81">
        <v>131106345</v>
      </c>
      <c r="E24" s="62">
        <f t="shared" si="0"/>
        <v>0</v>
      </c>
      <c r="F24" s="64"/>
    </row>
    <row r="25" spans="1:10" s="1" customFormat="1" ht="15">
      <c r="A25" s="61">
        <v>4</v>
      </c>
      <c r="B25" s="80" t="s">
        <v>65</v>
      </c>
      <c r="C25" s="82">
        <v>25829000</v>
      </c>
      <c r="D25" s="82">
        <v>25829000</v>
      </c>
      <c r="E25" s="62">
        <f t="shared" si="0"/>
        <v>0</v>
      </c>
      <c r="F25" s="64"/>
    </row>
    <row r="26" spans="1:10" s="1" customFormat="1" ht="15">
      <c r="A26" s="61">
        <v>5</v>
      </c>
      <c r="B26" s="80" t="s">
        <v>123</v>
      </c>
      <c r="C26" s="81">
        <v>45950600</v>
      </c>
      <c r="D26" s="81">
        <v>45950600</v>
      </c>
      <c r="E26" s="62">
        <f t="shared" si="0"/>
        <v>0</v>
      </c>
      <c r="F26" s="64"/>
    </row>
    <row r="27" spans="1:10" s="1" customFormat="1" ht="15">
      <c r="A27" s="61">
        <v>6</v>
      </c>
      <c r="B27" s="80" t="s">
        <v>124</v>
      </c>
      <c r="C27" s="81">
        <v>42399800</v>
      </c>
      <c r="D27" s="81">
        <v>42399800</v>
      </c>
      <c r="E27" s="62">
        <f t="shared" si="0"/>
        <v>0</v>
      </c>
      <c r="F27" s="64"/>
    </row>
    <row r="28" spans="1:10" s="1" customFormat="1" ht="15">
      <c r="A28" s="61">
        <v>7</v>
      </c>
      <c r="B28" s="80" t="s">
        <v>125</v>
      </c>
      <c r="C28" s="82">
        <v>67854900</v>
      </c>
      <c r="D28" s="82">
        <v>67854900</v>
      </c>
      <c r="E28" s="62">
        <f t="shared" si="0"/>
        <v>0</v>
      </c>
      <c r="F28" s="64"/>
    </row>
    <row r="29" spans="1:10" s="1" customFormat="1" ht="15">
      <c r="A29" s="61">
        <v>8</v>
      </c>
      <c r="B29" s="80" t="s">
        <v>108</v>
      </c>
      <c r="C29" s="81">
        <v>15536840</v>
      </c>
      <c r="D29" s="81">
        <v>15536840</v>
      </c>
      <c r="E29" s="62">
        <f t="shared" si="0"/>
        <v>0</v>
      </c>
      <c r="F29" s="64"/>
    </row>
    <row r="30" spans="1:10" s="14" customFormat="1" ht="15">
      <c r="A30" s="55" t="s">
        <v>2</v>
      </c>
      <c r="B30" s="56" t="s">
        <v>10</v>
      </c>
      <c r="C30" s="67">
        <f>C31+C55</f>
        <v>4691491300</v>
      </c>
      <c r="D30" s="67">
        <f>D31+D55</f>
        <v>4691491300</v>
      </c>
      <c r="E30" s="58">
        <f t="shared" si="0"/>
        <v>0</v>
      </c>
      <c r="F30" s="60"/>
    </row>
    <row r="31" spans="1:10" s="1" customFormat="1" ht="15">
      <c r="A31" s="61">
        <v>1</v>
      </c>
      <c r="B31" s="68" t="s">
        <v>67</v>
      </c>
      <c r="C31" s="69">
        <f>C32+C40+C50+C53</f>
        <v>4041000000</v>
      </c>
      <c r="D31" s="69">
        <f>D32+D40+D50+D53</f>
        <v>4041000000</v>
      </c>
      <c r="E31" s="62">
        <f t="shared" si="0"/>
        <v>0</v>
      </c>
      <c r="F31" s="64"/>
    </row>
    <row r="32" spans="1:10" s="1" customFormat="1" ht="15">
      <c r="A32" s="61" t="s">
        <v>24</v>
      </c>
      <c r="B32" s="70" t="s">
        <v>68</v>
      </c>
      <c r="C32" s="71">
        <f>SUM(C33:C39)</f>
        <v>3366950900</v>
      </c>
      <c r="D32" s="71">
        <f>SUM(D33:D39)</f>
        <v>3366950900</v>
      </c>
      <c r="E32" s="62">
        <f t="shared" si="0"/>
        <v>0</v>
      </c>
      <c r="F32" s="64"/>
    </row>
    <row r="33" spans="1:6" s="1" customFormat="1" ht="15">
      <c r="A33" s="61"/>
      <c r="B33" s="72" t="s">
        <v>69</v>
      </c>
      <c r="C33" s="73">
        <v>1793493400</v>
      </c>
      <c r="D33" s="73">
        <v>1793493400</v>
      </c>
      <c r="E33" s="62">
        <f t="shared" si="0"/>
        <v>0</v>
      </c>
      <c r="F33" s="64"/>
    </row>
    <row r="34" spans="1:6" s="1" customFormat="1" ht="30">
      <c r="A34" s="61"/>
      <c r="B34" s="72" t="s">
        <v>70</v>
      </c>
      <c r="C34" s="73">
        <v>14680400</v>
      </c>
      <c r="D34" s="73">
        <v>14680400</v>
      </c>
      <c r="E34" s="62">
        <f t="shared" si="0"/>
        <v>0</v>
      </c>
      <c r="F34" s="64"/>
    </row>
    <row r="35" spans="1:6" s="1" customFormat="1" ht="15">
      <c r="A35" s="61"/>
      <c r="B35" s="72" t="s">
        <v>71</v>
      </c>
      <c r="C35" s="73">
        <v>907880300</v>
      </c>
      <c r="D35" s="73">
        <v>907880300</v>
      </c>
      <c r="E35" s="62">
        <f t="shared" si="0"/>
        <v>0</v>
      </c>
      <c r="F35" s="64"/>
    </row>
    <row r="36" spans="1:6" s="1" customFormat="1" ht="15">
      <c r="A36" s="61"/>
      <c r="B36" s="72" t="s">
        <v>72</v>
      </c>
      <c r="C36" s="73">
        <v>12600000</v>
      </c>
      <c r="D36" s="73">
        <v>12600000</v>
      </c>
      <c r="E36" s="62">
        <f t="shared" si="0"/>
        <v>0</v>
      </c>
      <c r="F36" s="64"/>
    </row>
    <row r="37" spans="1:6" s="1" customFormat="1" ht="15">
      <c r="A37" s="61"/>
      <c r="B37" s="72" t="s">
        <v>73</v>
      </c>
      <c r="C37" s="73">
        <v>6750000</v>
      </c>
      <c r="D37" s="73">
        <v>6750000</v>
      </c>
      <c r="E37" s="62">
        <f t="shared" si="0"/>
        <v>0</v>
      </c>
      <c r="F37" s="64"/>
    </row>
    <row r="38" spans="1:6" s="1" customFormat="1" ht="15">
      <c r="A38" s="61"/>
      <c r="B38" s="72" t="s">
        <v>74</v>
      </c>
      <c r="C38" s="73">
        <v>521176400</v>
      </c>
      <c r="D38" s="73">
        <v>521176400</v>
      </c>
      <c r="E38" s="62">
        <f t="shared" si="0"/>
        <v>0</v>
      </c>
      <c r="F38" s="64"/>
    </row>
    <row r="39" spans="1:6" s="1" customFormat="1" ht="30">
      <c r="A39" s="61"/>
      <c r="B39" s="72" t="s">
        <v>75</v>
      </c>
      <c r="C39" s="73">
        <v>110370400</v>
      </c>
      <c r="D39" s="73">
        <v>110370400</v>
      </c>
      <c r="E39" s="62">
        <f t="shared" si="0"/>
        <v>0</v>
      </c>
      <c r="F39" s="64"/>
    </row>
    <row r="40" spans="1:6" s="1" customFormat="1" ht="15">
      <c r="A40" s="61" t="s">
        <v>26</v>
      </c>
      <c r="B40" s="70" t="s">
        <v>76</v>
      </c>
      <c r="C40" s="71">
        <f>SUM(C41:C49)</f>
        <v>613400100</v>
      </c>
      <c r="D40" s="71">
        <f>SUM(D41:D49)</f>
        <v>613400100</v>
      </c>
      <c r="E40" s="62">
        <f t="shared" si="0"/>
        <v>0</v>
      </c>
      <c r="F40" s="64"/>
    </row>
    <row r="41" spans="1:6" s="1" customFormat="1" ht="15">
      <c r="A41" s="61"/>
      <c r="B41" s="72" t="s">
        <v>77</v>
      </c>
      <c r="C41" s="73">
        <v>101053458</v>
      </c>
      <c r="D41" s="73">
        <v>101053458</v>
      </c>
      <c r="E41" s="62">
        <f t="shared" si="0"/>
        <v>0</v>
      </c>
      <c r="F41" s="64"/>
    </row>
    <row r="42" spans="1:6" s="1" customFormat="1" ht="15">
      <c r="A42" s="61"/>
      <c r="B42" s="72" t="s">
        <v>78</v>
      </c>
      <c r="C42" s="73">
        <v>86574000</v>
      </c>
      <c r="D42" s="73">
        <v>86574000</v>
      </c>
      <c r="E42" s="62">
        <f t="shared" si="0"/>
        <v>0</v>
      </c>
      <c r="F42" s="64"/>
    </row>
    <row r="43" spans="1:6" s="1" customFormat="1" ht="15">
      <c r="A43" s="61"/>
      <c r="B43" s="72" t="s">
        <v>79</v>
      </c>
      <c r="C43" s="73">
        <v>8309436</v>
      </c>
      <c r="D43" s="73">
        <v>8309436</v>
      </c>
      <c r="E43" s="62">
        <f t="shared" si="0"/>
        <v>0</v>
      </c>
      <c r="F43" s="64"/>
    </row>
    <row r="44" spans="1:6" s="1" customFormat="1" ht="15">
      <c r="A44" s="61"/>
      <c r="B44" s="72" t="s">
        <v>80</v>
      </c>
      <c r="C44" s="73">
        <v>63335000</v>
      </c>
      <c r="D44" s="73">
        <v>63335000</v>
      </c>
      <c r="E44" s="62">
        <f t="shared" si="0"/>
        <v>0</v>
      </c>
      <c r="F44" s="64"/>
    </row>
    <row r="45" spans="1:6" s="1" customFormat="1" ht="15">
      <c r="A45" s="61"/>
      <c r="B45" s="72" t="s">
        <v>109</v>
      </c>
      <c r="C45" s="73">
        <v>14430000</v>
      </c>
      <c r="D45" s="73">
        <v>14430000</v>
      </c>
      <c r="E45" s="62"/>
      <c r="F45" s="64"/>
    </row>
    <row r="46" spans="1:6" s="1" customFormat="1" ht="15">
      <c r="A46" s="61"/>
      <c r="B46" s="72" t="s">
        <v>81</v>
      </c>
      <c r="C46" s="73">
        <v>75317200</v>
      </c>
      <c r="D46" s="73">
        <v>75317200</v>
      </c>
      <c r="E46" s="62">
        <f t="shared" si="0"/>
        <v>0</v>
      </c>
      <c r="F46" s="64"/>
    </row>
    <row r="47" spans="1:6" s="1" customFormat="1" ht="45">
      <c r="A47" s="61"/>
      <c r="B47" s="72" t="s">
        <v>82</v>
      </c>
      <c r="C47" s="73">
        <v>90055000</v>
      </c>
      <c r="D47" s="73">
        <v>90055000</v>
      </c>
      <c r="E47" s="62">
        <f t="shared" si="0"/>
        <v>0</v>
      </c>
      <c r="F47" s="64"/>
    </row>
    <row r="48" spans="1:6" s="1" customFormat="1" ht="30">
      <c r="A48" s="61"/>
      <c r="B48" s="72" t="s">
        <v>83</v>
      </c>
      <c r="C48" s="73">
        <v>0</v>
      </c>
      <c r="D48" s="73">
        <v>0</v>
      </c>
      <c r="E48" s="62">
        <f t="shared" si="0"/>
        <v>0</v>
      </c>
      <c r="F48" s="64"/>
    </row>
    <row r="49" spans="1:6" s="1" customFormat="1" ht="30">
      <c r="A49" s="61"/>
      <c r="B49" s="72" t="s">
        <v>84</v>
      </c>
      <c r="C49" s="73">
        <v>174326006</v>
      </c>
      <c r="D49" s="73">
        <v>174326006</v>
      </c>
      <c r="E49" s="62">
        <f t="shared" si="0"/>
        <v>0</v>
      </c>
      <c r="F49" s="64"/>
    </row>
    <row r="50" spans="1:6" s="1" customFormat="1" ht="15">
      <c r="A50" s="61" t="s">
        <v>85</v>
      </c>
      <c r="B50" s="70" t="s">
        <v>86</v>
      </c>
      <c r="C50" s="74">
        <f>C51</f>
        <v>23100000</v>
      </c>
      <c r="D50" s="74">
        <f>D51</f>
        <v>23100000</v>
      </c>
      <c r="E50" s="62">
        <f t="shared" si="0"/>
        <v>0</v>
      </c>
      <c r="F50" s="64"/>
    </row>
    <row r="51" spans="1:6" s="1" customFormat="1" ht="15">
      <c r="A51" s="61"/>
      <c r="B51" s="70" t="s">
        <v>87</v>
      </c>
      <c r="C51" s="74">
        <f>C52</f>
        <v>23100000</v>
      </c>
      <c r="D51" s="74">
        <f>D52</f>
        <v>23100000</v>
      </c>
      <c r="E51" s="62">
        <f t="shared" si="0"/>
        <v>0</v>
      </c>
      <c r="F51" s="64"/>
    </row>
    <row r="52" spans="1:6" s="1" customFormat="1" ht="30">
      <c r="A52" s="61"/>
      <c r="B52" s="72" t="s">
        <v>88</v>
      </c>
      <c r="C52" s="75">
        <v>23100000</v>
      </c>
      <c r="D52" s="75">
        <v>23100000</v>
      </c>
      <c r="E52" s="62">
        <f t="shared" si="0"/>
        <v>0</v>
      </c>
      <c r="F52" s="64"/>
    </row>
    <row r="53" spans="1:6" s="1" customFormat="1" ht="15">
      <c r="A53" s="61" t="s">
        <v>89</v>
      </c>
      <c r="B53" s="70" t="s">
        <v>90</v>
      </c>
      <c r="C53" s="74">
        <f>C54</f>
        <v>37549000</v>
      </c>
      <c r="D53" s="74">
        <f>D54</f>
        <v>37549000</v>
      </c>
      <c r="E53" s="62">
        <f t="shared" si="0"/>
        <v>0</v>
      </c>
      <c r="F53" s="64"/>
    </row>
    <row r="54" spans="1:6" s="1" customFormat="1" ht="15">
      <c r="A54" s="61"/>
      <c r="B54" s="72" t="s">
        <v>91</v>
      </c>
      <c r="C54" s="75">
        <v>37549000</v>
      </c>
      <c r="D54" s="75">
        <v>37549000</v>
      </c>
      <c r="E54" s="62">
        <f t="shared" si="0"/>
        <v>0</v>
      </c>
      <c r="F54" s="64"/>
    </row>
    <row r="55" spans="1:6" s="1" customFormat="1" ht="15">
      <c r="A55" s="61">
        <v>2</v>
      </c>
      <c r="B55" s="76" t="s">
        <v>92</v>
      </c>
      <c r="C55" s="69">
        <f>C56+C61</f>
        <v>650491300</v>
      </c>
      <c r="D55" s="69">
        <f>D56+D61</f>
        <v>650491300</v>
      </c>
      <c r="E55" s="62">
        <f t="shared" si="0"/>
        <v>0</v>
      </c>
      <c r="F55" s="64"/>
    </row>
    <row r="56" spans="1:6" s="1" customFormat="1" ht="15">
      <c r="A56" s="61" t="s">
        <v>24</v>
      </c>
      <c r="B56" s="70" t="s">
        <v>68</v>
      </c>
      <c r="C56" s="71">
        <f>SUM(C57:C60)</f>
        <v>50491300</v>
      </c>
      <c r="D56" s="71">
        <f>SUM(D57:D60)</f>
        <v>50491300</v>
      </c>
      <c r="E56" s="62">
        <f t="shared" si="0"/>
        <v>0</v>
      </c>
      <c r="F56" s="64"/>
    </row>
    <row r="57" spans="1:6" s="84" customFormat="1" ht="15">
      <c r="A57" s="61"/>
      <c r="B57" s="72" t="s">
        <v>71</v>
      </c>
      <c r="C57" s="73">
        <v>36551300</v>
      </c>
      <c r="D57" s="73">
        <v>36551300</v>
      </c>
      <c r="E57" s="62">
        <f t="shared" si="0"/>
        <v>0</v>
      </c>
      <c r="F57" s="64"/>
    </row>
    <row r="58" spans="1:6" s="84" customFormat="1" ht="30">
      <c r="A58" s="61"/>
      <c r="B58" s="72" t="s">
        <v>93</v>
      </c>
      <c r="C58" s="73">
        <v>4440000</v>
      </c>
      <c r="D58" s="73">
        <v>4440000</v>
      </c>
      <c r="E58" s="62">
        <f t="shared" si="0"/>
        <v>0</v>
      </c>
      <c r="F58" s="64"/>
    </row>
    <row r="59" spans="1:6" s="84" customFormat="1" ht="30">
      <c r="A59" s="61"/>
      <c r="B59" s="72" t="s">
        <v>126</v>
      </c>
      <c r="C59" s="73">
        <v>8000000</v>
      </c>
      <c r="D59" s="73">
        <v>8000000</v>
      </c>
      <c r="E59" s="62"/>
      <c r="F59" s="64"/>
    </row>
    <row r="60" spans="1:6" s="84" customFormat="1" ht="15">
      <c r="A60" s="61"/>
      <c r="B60" s="72" t="s">
        <v>81</v>
      </c>
      <c r="C60" s="73">
        <v>1500000</v>
      </c>
      <c r="D60" s="73">
        <v>1500000</v>
      </c>
      <c r="E60" s="62"/>
      <c r="F60" s="64"/>
    </row>
    <row r="61" spans="1:6" s="84" customFormat="1" ht="15">
      <c r="A61" s="61" t="s">
        <v>26</v>
      </c>
      <c r="B61" s="70" t="s">
        <v>76</v>
      </c>
      <c r="C61" s="71">
        <f>SUM(C62:C64)</f>
        <v>600000000</v>
      </c>
      <c r="D61" s="71">
        <f>SUM(D62:D64)</f>
        <v>600000000</v>
      </c>
      <c r="E61" s="62">
        <f t="shared" si="0"/>
        <v>0</v>
      </c>
      <c r="F61" s="64"/>
    </row>
    <row r="62" spans="1:6" s="84" customFormat="1" ht="45">
      <c r="A62" s="61"/>
      <c r="B62" s="72" t="s">
        <v>82</v>
      </c>
      <c r="C62" s="73">
        <v>300000000</v>
      </c>
      <c r="D62" s="73">
        <v>300000000</v>
      </c>
      <c r="E62" s="62">
        <f t="shared" si="0"/>
        <v>0</v>
      </c>
      <c r="F62" s="64"/>
    </row>
    <row r="63" spans="1:6" s="84" customFormat="1" ht="30">
      <c r="A63" s="61"/>
      <c r="B63" s="72" t="s">
        <v>83</v>
      </c>
      <c r="C63" s="73">
        <v>271335000</v>
      </c>
      <c r="D63" s="73">
        <v>271335000</v>
      </c>
      <c r="E63" s="62">
        <f t="shared" si="0"/>
        <v>0</v>
      </c>
      <c r="F63" s="64"/>
    </row>
    <row r="64" spans="1:6" s="84" customFormat="1" ht="30">
      <c r="A64" s="61"/>
      <c r="B64" s="72" t="s">
        <v>84</v>
      </c>
      <c r="C64" s="73">
        <v>28665000</v>
      </c>
      <c r="D64" s="73">
        <v>28665000</v>
      </c>
      <c r="E64" s="62">
        <f t="shared" si="0"/>
        <v>0</v>
      </c>
      <c r="F64" s="64"/>
    </row>
    <row r="65" spans="1:6" s="1" customFormat="1" ht="15">
      <c r="A65" s="61">
        <v>3</v>
      </c>
      <c r="B65" s="76" t="s">
        <v>127</v>
      </c>
      <c r="C65" s="69">
        <f>SUM(C66:C74)</f>
        <v>271928348</v>
      </c>
      <c r="D65" s="69">
        <f>SUM(D66:D74)</f>
        <v>271928348</v>
      </c>
      <c r="E65" s="77">
        <f t="shared" si="0"/>
        <v>0</v>
      </c>
      <c r="F65" s="64"/>
    </row>
    <row r="66" spans="1:6" s="1" customFormat="1" ht="15">
      <c r="A66" s="61"/>
      <c r="B66" s="72" t="s">
        <v>73</v>
      </c>
      <c r="C66" s="73">
        <v>2025000</v>
      </c>
      <c r="D66" s="73">
        <v>2025000</v>
      </c>
      <c r="E66" s="62">
        <f t="shared" ref="E66:E74" si="1">D66-C66</f>
        <v>0</v>
      </c>
      <c r="F66" s="64"/>
    </row>
    <row r="67" spans="1:6" s="84" customFormat="1" ht="15">
      <c r="A67" s="85"/>
      <c r="B67" s="72" t="s">
        <v>77</v>
      </c>
      <c r="C67" s="73">
        <v>15932000</v>
      </c>
      <c r="D67" s="73">
        <v>15932000</v>
      </c>
      <c r="E67" s="62">
        <f t="shared" si="1"/>
        <v>0</v>
      </c>
      <c r="F67" s="86"/>
    </row>
    <row r="68" spans="1:6" s="84" customFormat="1" ht="15">
      <c r="A68" s="85"/>
      <c r="B68" s="72" t="s">
        <v>78</v>
      </c>
      <c r="C68" s="73">
        <v>6151000</v>
      </c>
      <c r="D68" s="73">
        <v>6151000</v>
      </c>
      <c r="E68" s="62">
        <f t="shared" si="1"/>
        <v>0</v>
      </c>
      <c r="F68" s="86"/>
    </row>
    <row r="69" spans="1:6" s="84" customFormat="1" ht="15">
      <c r="A69" s="85"/>
      <c r="B69" s="72" t="s">
        <v>79</v>
      </c>
      <c r="C69" s="73">
        <v>3735600</v>
      </c>
      <c r="D69" s="73">
        <v>3735600</v>
      </c>
      <c r="E69" s="62">
        <f t="shared" si="1"/>
        <v>0</v>
      </c>
      <c r="F69" s="86"/>
    </row>
    <row r="70" spans="1:6" s="84" customFormat="1" ht="15">
      <c r="A70" s="85"/>
      <c r="B70" s="72" t="s">
        <v>81</v>
      </c>
      <c r="C70" s="73">
        <v>5185200</v>
      </c>
      <c r="D70" s="73">
        <v>5185200</v>
      </c>
      <c r="E70" s="62">
        <f t="shared" si="1"/>
        <v>0</v>
      </c>
      <c r="F70" s="86"/>
    </row>
    <row r="71" spans="1:6" s="84" customFormat="1" ht="45">
      <c r="A71" s="85"/>
      <c r="B71" s="72" t="s">
        <v>82</v>
      </c>
      <c r="C71" s="73">
        <v>19846000</v>
      </c>
      <c r="D71" s="73">
        <v>19846000</v>
      </c>
      <c r="E71" s="62">
        <f t="shared" si="1"/>
        <v>0</v>
      </c>
      <c r="F71" s="86"/>
    </row>
    <row r="72" spans="1:6" s="84" customFormat="1" ht="30">
      <c r="A72" s="85"/>
      <c r="B72" s="72" t="s">
        <v>83</v>
      </c>
      <c r="C72" s="73">
        <v>11000000</v>
      </c>
      <c r="D72" s="73">
        <v>11000000</v>
      </c>
      <c r="E72" s="62">
        <f t="shared" si="1"/>
        <v>0</v>
      </c>
      <c r="F72" s="86"/>
    </row>
    <row r="73" spans="1:6" s="84" customFormat="1" ht="30">
      <c r="A73" s="85"/>
      <c r="B73" s="72" t="s">
        <v>84</v>
      </c>
      <c r="C73" s="73">
        <v>64001548</v>
      </c>
      <c r="D73" s="73">
        <v>64001548</v>
      </c>
      <c r="E73" s="62">
        <f t="shared" si="1"/>
        <v>0</v>
      </c>
      <c r="F73" s="86"/>
    </row>
    <row r="74" spans="1:6" s="84" customFormat="1" ht="15">
      <c r="A74" s="85"/>
      <c r="B74" s="72" t="s">
        <v>91</v>
      </c>
      <c r="C74" s="73">
        <v>144052000</v>
      </c>
      <c r="D74" s="73">
        <v>144052000</v>
      </c>
      <c r="E74" s="62">
        <f t="shared" si="1"/>
        <v>0</v>
      </c>
      <c r="F74" s="86"/>
    </row>
  </sheetData>
  <mergeCells count="8">
    <mergeCell ref="A7:F7"/>
    <mergeCell ref="C8:D8"/>
    <mergeCell ref="A2:B2"/>
    <mergeCell ref="A3:B3"/>
    <mergeCell ref="A1:F1"/>
    <mergeCell ref="A4:F4"/>
    <mergeCell ref="A6:F6"/>
    <mergeCell ref="E8:F8"/>
  </mergeCells>
  <pageMargins left="0" right="0" top="0.35433070866141736" bottom="0.15748031496062992" header="0.31496062992125984" footer="0.31496062992125984"/>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Bieu 2</vt:lpstr>
      <vt:lpstr>Bieu 3</vt:lpstr>
      <vt:lpstr>Bieu 4</vt:lpstr>
      <vt:lpstr>'Bieu 2'!Print_Titles</vt:lpstr>
      <vt:lpstr>'Bieu 4'!Print_Titles</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nguyenthuthuy1</dc:creator>
  <cp:lastModifiedBy>Admin</cp:lastModifiedBy>
  <cp:lastPrinted>2021-03-31T04:00:18Z</cp:lastPrinted>
  <dcterms:created xsi:type="dcterms:W3CDTF">2016-10-14T10:52:32Z</dcterms:created>
  <dcterms:modified xsi:type="dcterms:W3CDTF">2021-06-23T16:43:05Z</dcterms:modified>
</cp:coreProperties>
</file>